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0"/>
  <workbookPr showInkAnnotation="0" autoCompressPictures="0"/>
  <mc:AlternateContent xmlns:mc="http://schemas.openxmlformats.org/markup-compatibility/2006">
    <mc:Choice Requires="x15">
      <x15ac:absPath xmlns:x15ac="http://schemas.microsoft.com/office/spreadsheetml/2010/11/ac" url="/Users/cdepoy/Downloads/"/>
    </mc:Choice>
  </mc:AlternateContent>
  <xr:revisionPtr revIDLastSave="0" documentId="13_ncr:1_{DA076655-2E07-1746-87E6-3B133856DDB3}" xr6:coauthVersionLast="47" xr6:coauthVersionMax="47" xr10:uidLastSave="{00000000-0000-0000-0000-000000000000}"/>
  <bookViews>
    <workbookView xWindow="1860" yWindow="500" windowWidth="29320" windowHeight="26380" tabRatio="752" activeTab="2" xr2:uid="{00000000-000D-0000-FFFF-FFFF00000000}"/>
  </bookViews>
  <sheets>
    <sheet name="Proposer Instructions" sheetId="1" r:id="rId1"/>
    <sheet name="TOC" sheetId="2" r:id="rId2"/>
    <sheet name="AG1 Data Host &amp; Mgmt" sheetId="12" r:id="rId3"/>
    <sheet name="AG2 Transformation Delivery" sheetId="13" r:id="rId4"/>
    <sheet name="CA Common Analytics" sheetId="16" r:id="rId5"/>
    <sheet name="MO Modeling" sheetId="4" r:id="rId6"/>
    <sheet name="E Episodes Disease Severity" sheetId="5" r:id="rId7"/>
    <sheet name="QA Prvdr Qlty &amp; Aud." sheetId="6" r:id="rId8"/>
    <sheet name="MA Med Access Analytic Sol" sheetId="3" r:id="rId9"/>
    <sheet name="6 Claims Auditing" sheetId="7" state="hidden" r:id="rId10"/>
    <sheet name="9 Disease Severity" sheetId="9" state="hidden" r:id="rId11"/>
    <sheet name="Sheet1 (3)" sheetId="10" state="hidden" r:id="rId12"/>
    <sheet name="DA Direct Acc Analytic Sol" sheetId="15" r:id="rId13"/>
  </sheets>
  <definedNames>
    <definedName name="HowMet">'Proposer Instructions'!$B$6:$B$9</definedName>
    <definedName name="_xlnm.Print_Area" localSheetId="4">'CA Common Analytics'!$A$1:$F$17</definedName>
    <definedName name="_xlnm.Print_Area" localSheetId="12">'DA Direct Acc Analytic Sol'!$A$1:$F$3</definedName>
    <definedName name="_xlnm.Print_Area" localSheetId="6">'E Episodes Disease Severity'!$A$1:$F$11</definedName>
    <definedName name="_xlnm.Print_Area" localSheetId="5">'MO Modeling'!$A$1:$F$11</definedName>
    <definedName name="_xlnm.Print_Area" localSheetId="0">'Proposer Instructions'!$A$1:$C$19</definedName>
    <definedName name="_xlnm.Print_Area" localSheetId="7">'QA Prvdr Qlty &amp; Aud.'!$A$1:$F$15</definedName>
    <definedName name="_xlnm.Print_Area" localSheetId="1">TOC!$A$1:$B$18</definedName>
    <definedName name="_xlnm.Print_Titles" localSheetId="2">'AG1 Data Host &amp; Mgmt'!$1:$1</definedName>
    <definedName name="_xlnm.Print_Titles" localSheetId="3">'AG2 Transformation Delivery'!$1:$1</definedName>
    <definedName name="_xlnm.Print_Titles" localSheetId="4">'CA Common Analytics'!$1:$1</definedName>
    <definedName name="_xlnm.Print_Titles" localSheetId="12">'DA Direct Acc Analytic Sol'!$1:$1</definedName>
    <definedName name="_xlnm.Print_Titles" localSheetId="6">'E Episodes Disease Severity'!$1:$1</definedName>
    <definedName name="_xlnm.Print_Titles" localSheetId="8">'MA Med Access Analytic Sol'!$1:$1</definedName>
    <definedName name="_xlnm.Print_Titles" localSheetId="5">'MO Modeling'!$1:$1</definedName>
    <definedName name="_xlnm.Print_Titles" localSheetId="7">'QA Prvdr Qlty &amp; Aud.'!$1:$1</definedName>
    <definedName name="WhereMet">'Proposer Instructions'!$B$11:$B$17</definedName>
    <definedName name="Z_C15AE3E1_73DE_4F33_950D_9A8A13786536_.wvu.Rows" localSheetId="7" hidden="1">'QA Prvdr Qlty &amp; Aud.'!#REF!</definedName>
  </definedNames>
  <calcPr calcId="191028"/>
  <customWorkbookViews>
    <customWorkbookView name="Tina West - Personal View" guid="{C15AE3E1-73DE-4F33-950D-9A8A13786536}" mergeInterval="0" personalView="1" maximized="1" windowWidth="1436" windowHeight="653" tabRatio="752" activeSheetId="1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 i="6" l="1"/>
  <c r="B1" i="5"/>
  <c r="B1" i="4"/>
  <c r="B1" i="15"/>
  <c r="B1" i="3"/>
  <c r="B1" i="16"/>
  <c r="B1" i="12"/>
  <c r="B1" i="13"/>
</calcChain>
</file>

<file path=xl/sharedStrings.xml><?xml version="1.0" encoding="utf-8"?>
<sst xmlns="http://schemas.openxmlformats.org/spreadsheetml/2006/main" count="580" uniqueCount="494">
  <si>
    <t xml:space="preserve">Proposer Instructions  </t>
  </si>
  <si>
    <t>This workbook contains functional requirements for the Healthcare Evidence Initiative (HEI) 3.0 solution desired by the California Health Benefit Exchange (Covered California).  The Proposer should use the response codes below to indicate the fit of its solution to Covered California requirements specified in this workbook.  This template must be completed and submitted as an MS Excel file as part of the RFP response.</t>
  </si>
  <si>
    <t>Responses</t>
  </si>
  <si>
    <t>Definition</t>
  </si>
  <si>
    <t>Met by Solution?: Yes or No -- Will this requirement be met by your solution?</t>
  </si>
  <si>
    <t>Indicate whether the requirement, as currently written, will be met by the proposed solution, Yes or No.</t>
  </si>
  <si>
    <t>How Met?: L, T, D, or NA -- How will this requirement be met by your solution?</t>
  </si>
  <si>
    <r>
      <rPr>
        <b/>
        <sz val="11"/>
        <color rgb="FF000000"/>
        <rFont val="Calibri"/>
        <family val="2"/>
        <scheme val="minor"/>
      </rPr>
      <t xml:space="preserve">Indicate how the requirement will be met by selecting: 
</t>
    </r>
    <r>
      <rPr>
        <b/>
        <u/>
        <sz val="11"/>
        <color rgb="FF000000"/>
        <rFont val="Calibri"/>
        <family val="2"/>
        <scheme val="minor"/>
      </rPr>
      <t>L</t>
    </r>
    <r>
      <rPr>
        <b/>
        <sz val="11"/>
        <color rgb="FF000000"/>
        <rFont val="Calibri"/>
        <family val="2"/>
        <scheme val="minor"/>
      </rPr>
      <t xml:space="preserve">everaged Infrastructure, </t>
    </r>
    <r>
      <rPr>
        <b/>
        <u/>
        <sz val="11"/>
        <color rgb="FF000000"/>
        <rFont val="Calibri"/>
        <family val="2"/>
        <scheme val="minor"/>
      </rPr>
      <t>T</t>
    </r>
    <r>
      <rPr>
        <b/>
        <sz val="11"/>
        <color rgb="FF000000"/>
        <rFont val="Calibri"/>
        <family val="2"/>
        <scheme val="minor"/>
      </rPr>
      <t xml:space="preserve">hird Party Product, New </t>
    </r>
    <r>
      <rPr>
        <b/>
        <u/>
        <sz val="11"/>
        <color rgb="FF000000"/>
        <rFont val="Calibri"/>
        <family val="2"/>
        <scheme val="minor"/>
      </rPr>
      <t>D</t>
    </r>
    <r>
      <rPr>
        <b/>
        <sz val="11"/>
        <color rgb="FF000000"/>
        <rFont val="Calibri"/>
        <family val="2"/>
        <scheme val="minor"/>
      </rPr>
      <t xml:space="preserve">evelopment, or </t>
    </r>
    <r>
      <rPr>
        <b/>
        <u/>
        <sz val="11"/>
        <color rgb="FF000000"/>
        <rFont val="Calibri"/>
        <family val="2"/>
        <scheme val="minor"/>
      </rPr>
      <t>N</t>
    </r>
    <r>
      <rPr>
        <b/>
        <sz val="11"/>
        <color rgb="FF000000"/>
        <rFont val="Calibri"/>
        <family val="2"/>
        <scheme val="minor"/>
      </rPr>
      <t xml:space="preserve">ot </t>
    </r>
    <r>
      <rPr>
        <b/>
        <u/>
        <sz val="11"/>
        <color rgb="FF000000"/>
        <rFont val="Calibri"/>
        <family val="2"/>
        <scheme val="minor"/>
      </rPr>
      <t>A</t>
    </r>
    <r>
      <rPr>
        <b/>
        <sz val="11"/>
        <color rgb="FF000000"/>
        <rFont val="Calibri"/>
        <family val="2"/>
        <scheme val="minor"/>
      </rPr>
      <t>pplicable:</t>
    </r>
  </si>
  <si>
    <t>L - Leveraged</t>
  </si>
  <si>
    <t>Requirement met by leveraging existing software or hardware assets available through the Proposer.</t>
  </si>
  <si>
    <t>T - Third Party Product</t>
  </si>
  <si>
    <t>Requirement met by commercially available third-party software or hardware assets and is included in this proposal.  Note: In the Clarifications/Comments column, indicate the name of the proposed third-party software vendor and identifying information for the specific component(s) (e.g., product number/ID, version number, etc.).</t>
  </si>
  <si>
    <t>D - New Development</t>
  </si>
  <si>
    <t>Requirement met through new software code developed to provide specific technical services where there are no leverageable off-the-shelf software assets.</t>
  </si>
  <si>
    <t>NA - Not Applicable (Explain)</t>
  </si>
  <si>
    <t>To be used for requirements where L, T, and D are not applicable.   Please explain in Clarifications/Comments.</t>
  </si>
  <si>
    <t>Where Met?: MED, DIR, DSH, ALL, MULT, NA, OTH -- Where, i.e., in which Proposer-supplied environment(s), will this requirement be met by your solution?</t>
  </si>
  <si>
    <r>
      <t xml:space="preserve">Indicate where the requirement will be met by selecting:
</t>
    </r>
    <r>
      <rPr>
        <b/>
        <u/>
        <sz val="11"/>
        <color rgb="FF000000"/>
        <rFont val="Calibri"/>
        <family val="2"/>
        <scheme val="minor"/>
      </rPr>
      <t>M</t>
    </r>
    <r>
      <rPr>
        <b/>
        <u/>
        <sz val="11"/>
        <color rgb="FF000000"/>
        <rFont val="Calibri (Body)"/>
      </rPr>
      <t>ed</t>
    </r>
    <r>
      <rPr>
        <b/>
        <sz val="11"/>
        <color rgb="FF000000"/>
        <rFont val="Calibri"/>
        <family val="2"/>
        <scheme val="minor"/>
      </rPr>
      <t xml:space="preserve">iated Access Env., </t>
    </r>
    <r>
      <rPr>
        <b/>
        <u/>
        <sz val="11"/>
        <color rgb="FF000000"/>
        <rFont val="Calibri"/>
        <family val="2"/>
        <scheme val="minor"/>
      </rPr>
      <t>D</t>
    </r>
    <r>
      <rPr>
        <b/>
        <u/>
        <sz val="11"/>
        <color rgb="FF000000"/>
        <rFont val="Calibri (Body)"/>
      </rPr>
      <t>ir</t>
    </r>
    <r>
      <rPr>
        <b/>
        <sz val="11"/>
        <color rgb="FF000000"/>
        <rFont val="Calibri"/>
        <family val="2"/>
        <scheme val="minor"/>
      </rPr>
      <t xml:space="preserve">ect Access Env., </t>
    </r>
    <r>
      <rPr>
        <b/>
        <u/>
        <sz val="11"/>
        <color rgb="FF000000"/>
        <rFont val="Calibri (Body)"/>
      </rPr>
      <t>D</t>
    </r>
    <r>
      <rPr>
        <b/>
        <sz val="11"/>
        <color rgb="FF000000"/>
        <rFont val="Calibri"/>
        <family val="2"/>
        <scheme val="minor"/>
      </rPr>
      <t>a</t>
    </r>
    <r>
      <rPr>
        <b/>
        <u/>
        <sz val="11"/>
        <color rgb="FF000000"/>
        <rFont val="Calibri (Body)"/>
      </rPr>
      <t>sh</t>
    </r>
    <r>
      <rPr>
        <b/>
        <sz val="11"/>
        <color rgb="FF000000"/>
        <rFont val="Calibri"/>
        <family val="2"/>
        <scheme val="minor"/>
      </rPr>
      <t xml:space="preserve">board Query Env., </t>
    </r>
    <r>
      <rPr>
        <b/>
        <u/>
        <sz val="11"/>
        <color rgb="FF000000"/>
        <rFont val="Calibri (Body)"/>
      </rPr>
      <t>All</t>
    </r>
    <r>
      <rPr>
        <b/>
        <sz val="11"/>
        <color rgb="FF000000"/>
        <rFont val="Calibri"/>
        <family val="2"/>
        <scheme val="minor"/>
      </rPr>
      <t xml:space="preserve"> Environments, </t>
    </r>
    <r>
      <rPr>
        <b/>
        <u/>
        <sz val="11"/>
        <color rgb="FF000000"/>
        <rFont val="Calibri (Body)"/>
      </rPr>
      <t>Mult</t>
    </r>
    <r>
      <rPr>
        <b/>
        <sz val="11"/>
        <color rgb="FF000000"/>
        <rFont val="Calibri (Body)"/>
      </rPr>
      <t>iple Environments (Identify)</t>
    </r>
    <r>
      <rPr>
        <b/>
        <sz val="11"/>
        <color rgb="FF000000"/>
        <rFont val="Calibri"/>
        <family val="2"/>
        <scheme val="minor"/>
      </rPr>
      <t xml:space="preserve">, </t>
    </r>
    <r>
      <rPr>
        <b/>
        <u/>
        <sz val="11"/>
        <color rgb="FF000000"/>
        <rFont val="Calibri"/>
        <family val="2"/>
        <scheme val="minor"/>
      </rPr>
      <t>N</t>
    </r>
    <r>
      <rPr>
        <b/>
        <sz val="11"/>
        <color rgb="FF000000"/>
        <rFont val="Calibri"/>
        <family val="2"/>
        <scheme val="minor"/>
      </rPr>
      <t xml:space="preserve">ot </t>
    </r>
    <r>
      <rPr>
        <b/>
        <u/>
        <sz val="11"/>
        <color rgb="FF000000"/>
        <rFont val="Calibri"/>
        <family val="2"/>
        <scheme val="minor"/>
      </rPr>
      <t>A</t>
    </r>
    <r>
      <rPr>
        <b/>
        <sz val="11"/>
        <color rgb="FF000000"/>
        <rFont val="Calibri"/>
        <family val="2"/>
        <scheme val="minor"/>
      </rPr>
      <t xml:space="preserve">pplicable (Explain), or </t>
    </r>
    <r>
      <rPr>
        <b/>
        <u/>
        <sz val="11"/>
        <color rgb="FF000000"/>
        <rFont val="Calibri"/>
        <family val="2"/>
        <scheme val="minor"/>
      </rPr>
      <t>O</t>
    </r>
    <r>
      <rPr>
        <b/>
        <u/>
        <sz val="11"/>
        <color rgb="FF000000"/>
        <rFont val="Calibri (Body)"/>
      </rPr>
      <t>th</t>
    </r>
    <r>
      <rPr>
        <b/>
        <sz val="11"/>
        <color rgb="FF000000"/>
        <rFont val="Calibri"/>
        <family val="2"/>
        <scheme val="minor"/>
      </rPr>
      <t>er (Explain).</t>
    </r>
  </si>
  <si>
    <t>MED - Mediated Acc. Env.</t>
  </si>
  <si>
    <t>Requirement met in Mediated Access Environment only.</t>
  </si>
  <si>
    <t>DIR - Direct Access Env.</t>
  </si>
  <si>
    <t>Requirement met in Direct Access Environment only.</t>
  </si>
  <si>
    <t>DSH - Dashboard Query Env.</t>
  </si>
  <si>
    <t>Requirement met in Dashboard Query Environment only.</t>
  </si>
  <si>
    <t>ALL - All Solution Env.</t>
  </si>
  <si>
    <t>Requirement met in all solution environments.</t>
  </si>
  <si>
    <t>MULT - Multiple Environments (Identify)</t>
  </si>
  <si>
    <t>Requirement met in multiple solution environments.  Please identify / explain in Clarifications / Comments.</t>
  </si>
  <si>
    <t>To be used for requirements not applicable to the question of "Where Met?".  Please explain in Clarifications/ Comments.</t>
  </si>
  <si>
    <t>OTH - Other (Explain)</t>
  </si>
  <si>
    <t>Please explain in Clarifications / Comments.</t>
  </si>
  <si>
    <t>Clarifications/Comments</t>
  </si>
  <si>
    <t>Optional (unless required by any of the drop-down responses above) - Any Proposer clarifications on how and where the requirement is or is not met.  (To provide more detail regarding the approach for meeting a requirement, use Template H - Functional Requirements Approach and provide a reference to the appropriate RFP Req. #(s) in this template.)</t>
  </si>
  <si>
    <t>Description of Other Fields</t>
  </si>
  <si>
    <t>RFP Req. #: Identification number for requirement.  This should be used when referencing specific requirements from elsewhere in the response.</t>
  </si>
  <si>
    <t>Table of Contents</t>
  </si>
  <si>
    <t>Introduction</t>
  </si>
  <si>
    <t>The Covered California Healthcare Evidence Initiative (HEI) 3.0 RFP includes the functional requirements categories and subcategories shown below.  The requirements in each category appear in a separate tab in this workbook.</t>
  </si>
  <si>
    <t>ID</t>
  </si>
  <si>
    <t>Section Title</t>
  </si>
  <si>
    <t>AG</t>
  </si>
  <si>
    <t>Aggregation</t>
  </si>
  <si>
    <t>AG1</t>
  </si>
  <si>
    <t>Data Hosting, Storage, and Management</t>
  </si>
  <si>
    <t>AG2</t>
  </si>
  <si>
    <t>Data Transformation and Delivery</t>
  </si>
  <si>
    <t>AN</t>
  </si>
  <si>
    <t>Core Analytics</t>
  </si>
  <si>
    <t>CA</t>
  </si>
  <si>
    <t>Common Analytics</t>
  </si>
  <si>
    <t>MO</t>
  </si>
  <si>
    <t>Modeling</t>
  </si>
  <si>
    <t>E</t>
  </si>
  <si>
    <t>Episodes of Care and Disease Severity</t>
  </si>
  <si>
    <t>QA</t>
  </si>
  <si>
    <t>Provider Quality and Auditing</t>
  </si>
  <si>
    <t>AS</t>
  </si>
  <si>
    <t>Analytic Solution</t>
  </si>
  <si>
    <t>MA</t>
  </si>
  <si>
    <t>Mediated Access Analytic Solution</t>
  </si>
  <si>
    <t>DA</t>
  </si>
  <si>
    <t>Direct Access Analytic Solution</t>
  </si>
  <si>
    <t>RFP Req #</t>
  </si>
  <si>
    <t>Met by Solution?: 
Yes or No</t>
  </si>
  <si>
    <t>How Met?: 
L, T, D, or NA</t>
  </si>
  <si>
    <t>Where Met?: 
MED, DIR, DSH, ALL, MULT, NA, or OTH</t>
  </si>
  <si>
    <t>Clarifications/ Comments</t>
  </si>
  <si>
    <t>AG1.01</t>
  </si>
  <si>
    <t>Proposer will provide data hosting which includes the provision of facilities and infrastructure for receiving data from the different sources, staging the data, cleansing the data, and storing the data for subsequent access, sharing, reporting and analysis.
The hosted environment will include data center backbone network, servers, disk storage, tape storage, monitoring tools, security tools, and systems software that support analytics and reporting applications and databases.</t>
  </si>
  <si>
    <t>AG1.02</t>
  </si>
  <si>
    <t>AG1.03</t>
  </si>
  <si>
    <t>Proposer will retain all data files received on behalf of Covered California in their original, unaltered form.</t>
  </si>
  <si>
    <t>AG1.04</t>
  </si>
  <si>
    <t>Proposer's solution will be scalable and adaptable to meet future growth and expansion / contraction needs such that the Proposer can add users, data, and functionality without adversely affecting the solution's performance levels.</t>
  </si>
  <si>
    <t>AG1.05</t>
  </si>
  <si>
    <t>Proposer's solution will have the capability to add new and modify existing data files at the request of Covered California.</t>
  </si>
  <si>
    <t>AG1.06</t>
  </si>
  <si>
    <t>AG1.07</t>
  </si>
  <si>
    <t>Proposer will develop an automated process for purging production solution files as determined by Covered California's data governance policies.</t>
  </si>
  <si>
    <t>AG1.08</t>
  </si>
  <si>
    <t>AG1.09</t>
  </si>
  <si>
    <t>AG1.10</t>
  </si>
  <si>
    <t>Proposer's solution will receive and load monthly (from CalHEERS) Covered California's individual enrollment dataset. (See sample layout in Procurement Library.)</t>
  </si>
  <si>
    <t>AG1.11</t>
  </si>
  <si>
    <t>AG1.12</t>
  </si>
  <si>
    <t>AG1.13</t>
  </si>
  <si>
    <t>AG1.14</t>
  </si>
  <si>
    <t>AG1.15</t>
  </si>
  <si>
    <t>AG1.16</t>
  </si>
  <si>
    <t>AG1.17</t>
  </si>
  <si>
    <t>AG1.18</t>
  </si>
  <si>
    <t>Proposer will notify Covered California within one week of discovering data corruption, identify the root cause of corrupted data, create a correction plan and share with Covered California, and repair corrupted data that is associated with a problem in the proposer's solution.</t>
  </si>
  <si>
    <t>AG2.01</t>
  </si>
  <si>
    <t>Proposer will perform data quality and validation checks prior to and after each load of new data files, advising data suppliers and Covered California of errors and working with suppliers to resolve data errors.</t>
  </si>
  <si>
    <t>AG2.02</t>
  </si>
  <si>
    <t>AG2.03</t>
  </si>
  <si>
    <t>AG2.04</t>
  </si>
  <si>
    <t>Proposer will transform the raw data into useful and meaningful data for comparison across all health and dental plans (e.g., calculating estimated fee-for-service equivalent allowed amounts or similar proxy prices for encounter data to be comparable to claims data, particularly for QHP Issuers that have not yet populated allowed and net paid amount equivalents on their capitated medical encounters).</t>
  </si>
  <si>
    <t>AG2.05</t>
  </si>
  <si>
    <t>AG2.06</t>
  </si>
  <si>
    <t>Proposer's solution will feature a unique Proposer-created and assigned enrollee identifier which will reside and be maintained in a patient index cross-referenced to (possibly duplicate) enrollee occurrences received from data suppliers and spanning on- and off-Exchange, health and dental plans, individual and small business / group plans, issuers, coverage periods, Covered CA-supplied subscriber and member IDs, issuer-supplied IDs, names, dates of birth, SSNs, addresses, and other identifiers.
Proposer's solution will also allow Covered California users to connect claim records to both the enrollee's latest eligibility information (including direct member identifiers, such as member and case ID) and to their eligibility information at the time of the claim.</t>
  </si>
  <si>
    <t>AG2.07</t>
  </si>
  <si>
    <t>Proposer's solution will enable analysis, modeling, and presentation of cost and utilization data by diagnosis, procedure/event, episode, provider, pharmacy, etc.</t>
  </si>
  <si>
    <t>AG2.08</t>
  </si>
  <si>
    <t>AG2.09</t>
  </si>
  <si>
    <t>AG2.10</t>
  </si>
  <si>
    <t>AG2.11</t>
  </si>
  <si>
    <t>AG2.12</t>
  </si>
  <si>
    <t>Proposer's solution will store Covered California- or Issuer-reported information to designate individuals enrolled in or treated by a health care reform model (e.g., Primary Care Medical Home (PCMH), Accountable Care Organization (ACO)) that is Issuer-specific or based on an external designation (e.g., Narrow Network, ACO, certified PCMH status, Meaningful Use status) and integrate such information into subsequent analytics (i.e., organize cost and quality performance by reform model designation).</t>
  </si>
  <si>
    <t>AG2.13</t>
  </si>
  <si>
    <t>Proposer's solution will contain opioid morphine milligram equivalent (MME) per day for applicable prescription drug data.</t>
  </si>
  <si>
    <t>AG2.14</t>
  </si>
  <si>
    <t>AG2.15</t>
  </si>
  <si>
    <t>AG2.16</t>
  </si>
  <si>
    <t>Proposer's solution will support end user import and upload capabilities of large data lists (100,000+ rows) for “subsetting” (e.g., code values, enrollee IDs, provider IDs, etc.).</t>
  </si>
  <si>
    <t>AG2.17</t>
  </si>
  <si>
    <t>AG2.18</t>
  </si>
  <si>
    <t>CA.01</t>
  </si>
  <si>
    <t>Proposer's solution will provide end users the ability to create and link periods of continuous eligibility, across plan years, products, and markets, for enrollees and report the services utilized during those periods.</t>
  </si>
  <si>
    <t>CA.02</t>
  </si>
  <si>
    <t>CA.03</t>
  </si>
  <si>
    <t>CA.04</t>
  </si>
  <si>
    <t>CA.05</t>
  </si>
  <si>
    <t>CA.06</t>
  </si>
  <si>
    <t>CA.07</t>
  </si>
  <si>
    <t>Proposer's solution will incorporate time periods to permit trend analyses across all data and sub-populations (e.g., quarters, years, rolling time periods).</t>
  </si>
  <si>
    <t>CA.08</t>
  </si>
  <si>
    <t>CA.09</t>
  </si>
  <si>
    <t>CA.10</t>
  </si>
  <si>
    <t>CA.11</t>
  </si>
  <si>
    <t>CA.12</t>
  </si>
  <si>
    <t>Proposer's solution will provide counting methods, including but not limited to unique counts by column, cell, or totals to specify unique (unduplicated) counts of eligibility, service recipients, and service providers.</t>
  </si>
  <si>
    <t>CA.13</t>
  </si>
  <si>
    <t>CA.14</t>
  </si>
  <si>
    <t>CA.15</t>
  </si>
  <si>
    <t>Proposer's solution will allow the user to decompose admits into all claims / lines incorporated into an admission using a unique admission identifier.</t>
  </si>
  <si>
    <t>CA.16</t>
  </si>
  <si>
    <t>CA.17</t>
  </si>
  <si>
    <t>Enrollment Analysis Modeling</t>
  </si>
  <si>
    <t>MO.01</t>
  </si>
  <si>
    <t>Risk Assessment Modeling</t>
  </si>
  <si>
    <t>MO.02</t>
  </si>
  <si>
    <t>Proposer's solution will enable users to apply age / gender and case mix adjustments to cost, utilization and quality performance data.</t>
  </si>
  <si>
    <t>MO.03</t>
  </si>
  <si>
    <t>MO.04</t>
  </si>
  <si>
    <t>MO.05</t>
  </si>
  <si>
    <t>MO.06</t>
  </si>
  <si>
    <t>MO.07</t>
  </si>
  <si>
    <t>Proposer's solution will provide the ability to estimate future costs, utilization, and disease state progression using prior claims experience.</t>
  </si>
  <si>
    <t>MO.08</t>
  </si>
  <si>
    <t>Proposer's solution will feature diagnosis-based (i.e., DRG-based) relative weights and similar adjustment methods (i.e., not aggregating enrollee-based risk scores) to allow for case mix adjustment across facilities, providers and provider groups, treatment locales (e.g., outpatient), etc.</t>
  </si>
  <si>
    <t>E.01</t>
  </si>
  <si>
    <t>E.02</t>
  </si>
  <si>
    <t>Proposer's solution will identify, build, and permit the analysis of diagnosis-based episodes of care at the patient-level with associated costs, utilization, and disease state severity.</t>
  </si>
  <si>
    <t>E.03</t>
  </si>
  <si>
    <t>Proposer's solution will allow users to analyze how specific illness or disease episodes are being treated.</t>
  </si>
  <si>
    <t>E.04</t>
  </si>
  <si>
    <t>Proposer's solution will identify and build procedure-based episodes of care (e.g., total hip replacement).</t>
  </si>
  <si>
    <t>E.05</t>
  </si>
  <si>
    <t>E.06</t>
  </si>
  <si>
    <t>E.07</t>
  </si>
  <si>
    <t>Proposer's solution will provide disease severity assignments for each enrollee per disease using an industry-accepted disease severity methodology.</t>
  </si>
  <si>
    <t>E.08</t>
  </si>
  <si>
    <t>Proposer's solution will enable users to analyze disease progression by individual or by a defined population.</t>
  </si>
  <si>
    <t>E.09</t>
  </si>
  <si>
    <t>Proposer's solution will provide users the ability to analyze aggregated data by severity of illness levels (e.g., using severity scores or levels to standardize comparisons among providers and facilities).</t>
  </si>
  <si>
    <t>E.10</t>
  </si>
  <si>
    <t>QA.01</t>
  </si>
  <si>
    <t>Proposer's solution will assign and maintain unique provider identifiers and "master" names and geographies for providers with multiple federal Tax ID Numbers (TINs) / National Provider Identifiers (NPIs).</t>
  </si>
  <si>
    <t>QA.02</t>
  </si>
  <si>
    <t>QA.03</t>
  </si>
  <si>
    <t>Proposer's solution will have the ability to maintain providers at a health plan level to include Health Plan Identification Number (HPIN) (i.e., 16-digit HIOS ID), plan code, plan name, plan type, plan providers, plan facilities, geographic coverage areas, medical groups, medical office buildings, department codes, and facilities.</t>
  </si>
  <si>
    <t>QA.04</t>
  </si>
  <si>
    <t>QA.05</t>
  </si>
  <si>
    <t>Proposer's solution will provide the capability to analyze cost and utilization performance for providers, provider type / taxonomy, provider specialty, and plans based on user selected measures (e.g., patients per 1,000, cost PMPM).</t>
  </si>
  <si>
    <t>QA.06</t>
  </si>
  <si>
    <t>QA.07</t>
  </si>
  <si>
    <t>Proposer's solution will provide users with the ability to assess whether providers and health plans are providing services (e.g., colon cancer screenings, diabetes screenings, mammography, etc.) to enrollees at frequencies and costs comparable to those found in regional or national quality measure norms / benchmarks.</t>
  </si>
  <si>
    <t>QA.08</t>
  </si>
  <si>
    <t>Proposer's solution will provide users the ability to identify referral patterns of primary care providers. This includes analyses by assigned versus consumer-selected primary care provider.</t>
  </si>
  <si>
    <t>QA.09</t>
  </si>
  <si>
    <t>QA.10</t>
  </si>
  <si>
    <t>QA.11</t>
  </si>
  <si>
    <t>QA.12</t>
  </si>
  <si>
    <t>Proposer's solution will provide algorithms to quantify potentially avoidable services and waste (e.g., Choosing Wisely guidelines or other methods to identify services that are not recommended per evidence-based guidelines).</t>
  </si>
  <si>
    <t>QA.13</t>
  </si>
  <si>
    <t>Proposer's solution will provide users the ability to quantify the cost of services that may be associated with claims unbundling or upcoding.</t>
  </si>
  <si>
    <t>QA.14</t>
  </si>
  <si>
    <t>MA.01</t>
  </si>
  <si>
    <t>MA.02</t>
  </si>
  <si>
    <t>MA.03</t>
  </si>
  <si>
    <t>Proposer's solution will have a user interface written in plain English (including warnings, notifications, user prompts, and error messages) and free of grammatical and typographical errors.</t>
  </si>
  <si>
    <t>MA.04</t>
  </si>
  <si>
    <t>Proposer's solution will use Covered California terminology and conventions, where appropriate.</t>
  </si>
  <si>
    <t>MA.05</t>
  </si>
  <si>
    <t>MA.06</t>
  </si>
  <si>
    <t>MA.07</t>
  </si>
  <si>
    <t>6 Claims Auditing</t>
  </si>
  <si>
    <t>F.69</t>
  </si>
  <si>
    <t>The EAS Solution shall provide users the ability to identify potential cases of duplicate claims.</t>
  </si>
  <si>
    <t>F.70</t>
  </si>
  <si>
    <t>The EAS Solution shall provide users the ability to identify potential cases of claims and encounters on ineligible individuals (e.g., not CC member, not eligible for treatment or service).</t>
  </si>
  <si>
    <t>F.71</t>
  </si>
  <si>
    <t>The EAS Solution shall provide users the ability to identify potential cases of up-coded claims.</t>
  </si>
  <si>
    <t>F.72</t>
  </si>
  <si>
    <t>The EAS Solution shall provide users the ability to identify potential cases of medically unnecessary and clinically inappropriate services.</t>
  </si>
  <si>
    <t>F.73</t>
  </si>
  <si>
    <t>The EAS shall provide users the ability to identify potential cases of misrepresented or non-covered treatments (e.g., cosmetic-surgery schemes in which non-covered cosmetic procedures such as “nose jobs” and “tummy tucks” are billed to patients’ insurers as deviated-septum or hernia repairs).</t>
  </si>
  <si>
    <t>F.74</t>
  </si>
  <si>
    <t>The EAS Solution shall provide users the ability to identify potential cases of mutually exclusive procedures based on the Proposer’s or Centers for Medicare and Medicaid’s (CMS) definitions.</t>
  </si>
  <si>
    <t>The Solution provides algorithms to quantify potentially avoidable services and waste (e.g., services that are not recommended per evidence-based guidelines, services due to avoidable complications, Choosing Wisely procedures).</t>
  </si>
  <si>
    <t>The Solution provides audit functions to quantify the cost of services that may be associated with claims unbundling or upcoding.</t>
  </si>
  <si>
    <t>The Solution analyzes claims financial accuracy relative to standard metal tier levels (e.g, bronze, silver, gold, etc.) and benefit designs.</t>
  </si>
  <si>
    <t>9 Disease Severity</t>
  </si>
  <si>
    <t>F.86</t>
  </si>
  <si>
    <t>The EAS Solution shall provide disease severity assignments for each member per disease using an industry-accepted disease severity methodology.</t>
  </si>
  <si>
    <t>F.87</t>
  </si>
  <si>
    <t>The EAS Solution should enable users to analyze disease progression by individual or by a defined population.</t>
  </si>
  <si>
    <t>F.88</t>
  </si>
  <si>
    <t>The EAS Solution shall provide users the ability to analyze aggregated data by severity of illness levels (e.g., using severity scores or levels to standardize comparisons between providers and facilities).</t>
  </si>
  <si>
    <t>Data Aggregation Requirements</t>
  </si>
  <si>
    <t>P.119</t>
  </si>
  <si>
    <t>The EAS Contractor must perform data aggregation services of multiple data files that consolidate and merge data for a specific program purpose (e.g., new government programs) from more than one health carrier, on an as-needed basis. Data aggregation services may be scoped and approved through a contract Work Authorization process.  Note: Historically, CC has needed data aggregation of health carrier files for federal reimbursement programs, where member benefits and cost of benefits needed to be coordinated at the plan sponsor level.  Data aggregation services, as defined here, are in addition to and separate from the monthly data file Extract, Transform, and Load (ETL) processes and other data extract requests to support on-going analytics and research projects.</t>
  </si>
  <si>
    <t>Consulting Services Requirements</t>
  </si>
  <si>
    <t>P.120</t>
  </si>
  <si>
    <t>The EAS Contractor must provide consulting services, on an as-needed basis, to support various business objectives, which include but are not limited to:</t>
  </si>
  <si>
    <t>a. Conducting research projects.</t>
  </si>
  <si>
    <t>b. Participation in new Federal or State health programs.</t>
  </si>
  <si>
    <t>c. Analyses of current or future pilot programs.</t>
  </si>
  <si>
    <t>d. Change-over of health plan partners or third-party administrators.</t>
  </si>
  <si>
    <t>Business Intelligence</t>
  </si>
  <si>
    <t>1 Analytic and Reporting</t>
  </si>
  <si>
    <t>F.1</t>
  </si>
  <si>
    <t xml:space="preserve">
The EAS Solution shall ensure that all CC defined loaded data elements are accessible to the users for ad hoc querying and reporting.
M
</t>
  </si>
  <si>
    <t>F.2</t>
  </si>
  <si>
    <t>The EAS Solution shall enable the integration, analysis, modeling, and presentation of health claims cost data with other healthcare claims data (e.g. diagnosis, procedure/event, episode, provider, pharmacy).</t>
  </si>
  <si>
    <t>F.3</t>
  </si>
  <si>
    <t>The EAS Solution shall provide users the ability to drill down and zoom out, within and across dimensions and throughout the respective dimensions and levels of aggregation (e.g., by individual: patient, provider, service, payment, employer, diagnosis, capitation payment and/or procedure).</t>
  </si>
  <si>
    <t>F.4</t>
  </si>
  <si>
    <t>The EAS Solution shall provide the ability to query across data elements and data types (e.g., capitated, fee for service) for all fields in the database (e.g., compare first quarters over a period of years, comparing diagnoses across plan types).</t>
  </si>
  <si>
    <t xml:space="preserve">F.5 </t>
  </si>
  <si>
    <t xml:space="preserve">The EAS Solution shall provide the ability to sort, query and report results based on multiple sort criteria. </t>
  </si>
  <si>
    <t>F.6</t>
  </si>
  <si>
    <t>The EAS Solution shall permit users the ability to print query results, text, tables, and charts.</t>
  </si>
  <si>
    <t>F.7</t>
  </si>
  <si>
    <t>The EAS Solution shall permit users to create, run, and save ad hoc query results.</t>
  </si>
  <si>
    <t>F.8</t>
  </si>
  <si>
    <t>The EAS Solution shall assign a proxy price to encounters and/or claims if financial information, such as billed amount, net pay, or allowed amount, is not supplied by the data submitter. The proxy pricing methodology shall be developed by the Contractor and approved by CC.</t>
  </si>
  <si>
    <t xml:space="preserve">F.9 </t>
  </si>
  <si>
    <t xml:space="preserve">The EAS Solution shall provide the flexibility for the user to select, define, and save subsets of the full data set or any portion thereof based on any data variable, including flexible filtering or “subsetting” for use in queries. </t>
  </si>
  <si>
    <t xml:space="preserve">F.10 </t>
  </si>
  <si>
    <t xml:space="preserve">The EAS Solution shall permit users the ability to group categorical and numeric field values for use in ad hoc queries and subsetting (e.g., creating geographical regions by grouping counties, creating cost ranges from net payment values). </t>
  </si>
  <si>
    <t xml:space="preserve">F.11 </t>
  </si>
  <si>
    <t xml:space="preserve">The EAS Solution shall include predefined populations that are appropriate to employer sponsored health care, such as: a. Active employees versus retirees. b. Public Agency versus State employer. c. Basic plan retirees versus Medicare plan retirees. d. Basic plan versus Medicare plan. e. Subscriber versus dependents. </t>
  </si>
  <si>
    <t>F.12</t>
  </si>
  <si>
    <t>The EAS Solution shall permit users to change an existing query, report or subset, and save the result as a new version.</t>
  </si>
  <si>
    <t>F.13</t>
  </si>
  <si>
    <t>The EAS Solution shall provide the ability to schedule queries to run at user specified times.</t>
  </si>
  <si>
    <t>F.14</t>
  </si>
  <si>
    <t>The EAS Solution shall generate CC-defined standard reports as scheduled and make them available electronically to authorized users.</t>
  </si>
  <si>
    <t>F.15</t>
  </si>
  <si>
    <t>The EAS Solution shall calculate Health Plan Employer Data and Information Set (HEDIS) rates using NCQA HEDIS measure specifications; and generate reports for specific CC population definitions using the cost, utilization, capitation, eligibility data, and lab results data from the EAS solution. (See Bidder’s Library).</t>
  </si>
  <si>
    <t>F.16</t>
  </si>
  <si>
    <t>The EAS Solution shall generate customized Management Dashboard reports generated on demand or on a monthly basis.</t>
  </si>
  <si>
    <t>F.17</t>
  </si>
  <si>
    <t>The EAS Solution shall have the ability to produce, on demand, standard healthcare industry reports.</t>
  </si>
  <si>
    <t>F.18</t>
  </si>
  <si>
    <t>The EAS Solution shall include the ability to create reports as governed by Section 22854.5 of California Government Code, known as Hospital Validation Reporting (See Bidder’s Library).</t>
  </si>
  <si>
    <t>F.19</t>
  </si>
  <si>
    <t>The EAS Solution should have CMS models of bundled payments integrated and with the capacity to incorporate CMS’s updates in the future. The EAS Solution should provide the ability to report on bundled payments and provide users the ability to analyze data relative to bundled payments.</t>
  </si>
  <si>
    <t>F.20</t>
  </si>
  <si>
    <t>The EAS Solution shall permit users the ability to add and manipulate free-form text, graphs, and charts within the solution’s report building tool (e.g., chart colors, text, borders, viewing angles, chart types, and fonts).</t>
  </si>
  <si>
    <t>F.21</t>
  </si>
  <si>
    <t>The EAS Solution shall permit users to apply data visualization techniques useful for exception/outlier reporting (e.g., exception highlighting and graphing).</t>
  </si>
  <si>
    <t>F.22</t>
  </si>
  <si>
    <t>The EAS Solution should permit the ability to append multiple query results to a single document.</t>
  </si>
  <si>
    <t>F.23</t>
  </si>
  <si>
    <t>The EAS Solution should permit the user to view or arrange multiple queries and results to be viewed simultaneously within the tool.</t>
  </si>
  <si>
    <t>F.24</t>
  </si>
  <si>
    <t>The EAS Solution shall provide benchmarks that enable users to apply age-gender and case-mix adjustments of utilization and cost data.</t>
  </si>
  <si>
    <t>F.25</t>
  </si>
  <si>
    <t>The EAS Solution shall incorporate time periods to permit trend analyses across all data and sub-populations (e.g., quarters, years, rolling time periods).</t>
  </si>
  <si>
    <t>F.26</t>
  </si>
  <si>
    <t>The EAS Solution shall support the ability to analyze paid date versus incurred date (service received date) over a period of time and to allow users to select an incurred period and a longer paid period (e.g., claims incurred in September 2014 and paid through February 2015).</t>
  </si>
  <si>
    <t>F.27</t>
  </si>
  <si>
    <t>The EAS Solution shall provide standard healthcare measures that allow comparisons between plans, members, populations, etc. For example:</t>
  </si>
  <si>
    <t>a. Admits per 1,000.</t>
  </si>
  <si>
    <t>b. Per member per month (PMPM).</t>
  </si>
  <si>
    <t>c. Per member per year (PMPY).</t>
  </si>
  <si>
    <t>d. Per employee per year (PEPY).</t>
  </si>
  <si>
    <t>e. Per employee per month (PEPM).</t>
  </si>
  <si>
    <t>f. Visits per 1,000.</t>
  </si>
  <si>
    <t>g. Episode per 1,000.</t>
  </si>
  <si>
    <t>F.28</t>
  </si>
  <si>
    <t>The EAS Solution shall provide end-user the ability to develop user-defined, custom measures within the solution.</t>
  </si>
  <si>
    <t>F.29</t>
  </si>
  <si>
    <t>The EAS Solution shall provide descriptive and inferential statistics (e.g., sum, average, variance, standard deviation, coefficient of variation, correlation, frequency distribution, regression, minimum and maximum, range of values, percentages, time series analysis, and trend analysis functions.).</t>
  </si>
  <si>
    <t>F.30</t>
  </si>
  <si>
    <t>The EAS Solution shall provide counting methods, including but not limited to unique counts by column, cell or totals, to specify unique (unduplicated) counts of eligibility, service recipients, and service providers.</t>
  </si>
  <si>
    <t>F.31</t>
  </si>
  <si>
    <t>The EAS Solution should provide the capability to calculate claim completion factors that support the analysis of incurred but not reported (IBNR) liability. The IBNR liability calculation capability should support the calculation of claim lag factors by claim type and allow end users to customize the completion methodology by plan and/or claim type.</t>
  </si>
  <si>
    <t>F.32</t>
  </si>
  <si>
    <t>The EAS Solution should have the ability to apply Centers for Medicare and Medicaid Services (CMS) reimbursement rates to claims data submitted by health plans (e.g., be able to calculate Medicare Advantage reimbursements by population, location, and risk profile).</t>
  </si>
  <si>
    <t>F.33</t>
  </si>
  <si>
    <t>The EAS solution shall have the ability to identify eligible retiree population and corresponding pharmacy claims for CC Retiree Drug Subsidy (RDS), or similar Medicare Part D programs, such as Employer Group Waiver Program.</t>
  </si>
  <si>
    <t>F.34</t>
  </si>
  <si>
    <t>The EAS solution shall receive CC RDS, or similar Medicare Part D programs, eligible retiree list data files in a mutually agreeable format that shall not deviate from the minimum file layout guidelines established by the CMS.</t>
  </si>
  <si>
    <t>F.35</t>
  </si>
  <si>
    <t>The EAS Solution shall accept and archive historical CC RDS, or similar Medicare Part D program, data files for up to seven years, or as required by its governing regulations and guidelines.</t>
  </si>
  <si>
    <t>F.36</t>
  </si>
  <si>
    <t>Upon system implementation, the EAS solution shall record and archive CC RDS reconciled data from 2006 through to the most recent reconciled year.</t>
  </si>
  <si>
    <t>F.37</t>
  </si>
  <si>
    <t>The EAS Solution shall record and identify by plan member the total allowable drug claims in accordance with the methodology used by RDS, or similar Medicare Part D program.</t>
  </si>
  <si>
    <t>The EAS Solution shall use an RDS, or similar Medicare Part D program, Excluded Drug List to identify the allowable drug claims. The allowable drug claim formula shall factor in rebates, remove non-covered drugs, and account for limit and threshold reductions. Each item in the formula should be shown separately and each month shown separately as per the format on the RDS, or similar Medicare Part D program, web site.</t>
  </si>
  <si>
    <t>F.38</t>
  </si>
  <si>
    <t>The EAS Solution shall contain a list of the Medicare Part D Non-Covered drugs by year for reporting and data linkage/subsetting.</t>
  </si>
  <si>
    <t>F.39</t>
  </si>
  <si>
    <t>The EAS Solution shall enable processing of Employer Group Waiver Program (EGWP) data in collaboration with CC and the health plan partners.</t>
  </si>
  <si>
    <t>F.40</t>
  </si>
  <si>
    <t>The EAS Solution shall provide users the ability to extract and download large data sets from the data warehouse to be transferred or imported into a statistical analysis software program for analysis, such as SAS or SPSS.</t>
  </si>
  <si>
    <t>2 Benefit Modeling</t>
  </si>
  <si>
    <t>F.41</t>
  </si>
  <si>
    <t>The EAS Solution shall enable users to perform benefit modeling for various health plan types, such as PPOs and HMOs, and report on the effects of benefit design changes to premiums.</t>
  </si>
  <si>
    <t>F.42</t>
  </si>
  <si>
    <t>The EAS Solution shall enable users to perform benefit modeling for various health plan types, such as PPOs and HMOs, and report on the effects of changes for different member groupings (e.g., subscriber tiers, regions, employers).</t>
  </si>
  <si>
    <t>F.43</t>
  </si>
  <si>
    <t>The EAS Solution should enable users to perform benefit modeling for various health plan types, such as PPOs and HMOs, and determine the financial effects of changes to provider networks.</t>
  </si>
  <si>
    <t>F.44</t>
  </si>
  <si>
    <t>The EAS Solution should enable users to perform benefit modeling for various health plan types, such as PPOs and HMOs, and determine the financial effects of changes to employee contributions.</t>
  </si>
  <si>
    <t>F.45</t>
  </si>
  <si>
    <t>The EAS Solution should enable users to perform benefit modeling of multiple benefit change scenarios for a one single plan (e.g., PERSCare) simultaneously (i.e., side-by-side) within the tool.</t>
  </si>
  <si>
    <t>F.46</t>
  </si>
  <si>
    <t>The EAS Solution should enable users to calculate the aggregate effect to the total health plan premium resulting from multiple benefit design changes.</t>
  </si>
  <si>
    <t>F.47</t>
  </si>
  <si>
    <t>The EAS Solution should provide a benefit modeler that is based on a reference group that adequately represents California’s HMO and PPO health insurance market.</t>
  </si>
  <si>
    <t>The CC membership is approximately 2+ million members; the reference group used for the benefit modeler shall be equal to or larger than the CC population. The CC membership should not be so large as to over-represent the CC experience in the reference group.</t>
  </si>
  <si>
    <t>3 Predictive Modeling</t>
  </si>
  <si>
    <t>F.48</t>
  </si>
  <si>
    <t>The EAS Solution should provide the ability to estimate future costs, using prior claims experience and the proposed predictive modeling capability.</t>
  </si>
  <si>
    <t>F.49</t>
  </si>
  <si>
    <t>The EAS Solution should provide the ability to estimate future utilization, using prior claims experience and the proposed predictive modeling capability.</t>
  </si>
  <si>
    <t>F.50</t>
  </si>
  <si>
    <t>The EAS Solution should provide the ability to estimate future disease state progression, using prior claims experience and the proposed predictive modeling capability.</t>
  </si>
  <si>
    <t>4 Migration Modeling</t>
  </si>
  <si>
    <t>F.51</t>
  </si>
  <si>
    <t>The EAS Solution should provide the ability to perform migration modeling for various health plan types, such as PPOs and HMOs, and report on the effects of changes to health plan demographics.</t>
  </si>
  <si>
    <t>D</t>
  </si>
  <si>
    <t>F.52</t>
  </si>
  <si>
    <t>The EAS Solution should provide the ability to perform migration modeling for various health plan types, such as PPOs and HMOs, and estimate the effects of member migration across health plans.</t>
  </si>
  <si>
    <t>F.53</t>
  </si>
  <si>
    <t>The EAS Solution should provide the ability to perform migration modeling for various health plan types, such as PPOs and HMOs, and support the analysis of multiple scenarios for a single plan simultaneously (i.e., side-by-side) within the tool, including current or alternative plans with migrations.</t>
  </si>
  <si>
    <t>F.54</t>
  </si>
  <si>
    <t>The EAS Solution should provide the ability to assess the financial impacts to a health plan based on the potential movement of members resulting from a benefit design change factoring in member health risk score and regional premium rates.</t>
  </si>
  <si>
    <t>F.55</t>
  </si>
  <si>
    <t>The EAS Solution should provide the ability to provide the ability to determine which plans might be the most financially appropriate for a member based on their prior years’ utilization and the health risk score.</t>
  </si>
  <si>
    <t>F.56</t>
  </si>
  <si>
    <t>The EAS Solution should provide the ability to develop reports on member and risk migration (including enrollment and dis-enrollment) by plan and employer (e.g., rate of enrollment and dis-enrollment in addition to the overall percent of change based upon per month, per quarter, per year, etc.). Samples are included in Bidders Library.</t>
  </si>
  <si>
    <t>5 Health Provider Auditing</t>
  </si>
  <si>
    <t>F.57</t>
  </si>
  <si>
    <t>The EAS Contractor shall establish, update, and maintain a provider registry that standardizes, integrates and consolidates provider information across the health plans.</t>
  </si>
  <si>
    <t>The provider registry must capture and record name, National Provider Identifier, tax identification, physical street address, county, associated CC health plans identifier, provider background check information (e.g., license status, liens, bankruptcies, malpractice, ownership, deaths, etc.).</t>
  </si>
  <si>
    <t>M</t>
  </si>
  <si>
    <t>F.58</t>
  </si>
  <si>
    <t>The EAS Contractor must manage the provider registry contents through monthly refreshes.</t>
  </si>
  <si>
    <t>F.59</t>
  </si>
  <si>
    <t>The EAS Solution shall provide a unique identifier for each provider in the provider registry.</t>
  </si>
  <si>
    <t>F.60</t>
  </si>
  <si>
    <t>The EAS Solution’s provider registry shall be accessible by the analytic and reporting tool. The EAS Solution must provide the provider information, as recorded in the provider registry, to users during querying and reporting that analyzes provider information (not the varying information provided on the claims).</t>
  </si>
  <si>
    <t>F.61</t>
  </si>
  <si>
    <t>CC needs the ability to assess provider status. To accomplish this:   1. The EAS Contractor should collaborate with CC to develop and assign a risk level or score based on licensing status, claims history, provider quality scores, etc. (Affordable Care Act Section 6028).  2. The EAS Solution should assign and store a risk level or indicator by provider.</t>
  </si>
  <si>
    <t>F.62</t>
  </si>
  <si>
    <t>The EAS Solution shall establish, update, and maintain a health plan registry of CC health plans to include: Health Plan Identification Number (HPIN), plan code, plan name, plan type, plan providers, plan facilities, geographic coverage areas, medical groups, medical office buildings, department codes, and facilities.</t>
  </si>
  <si>
    <t>F.63</t>
  </si>
  <si>
    <t>The EAS Solution shall provide users the capability to measure hospital performance by cost and quality for all plan types, in network and out of network.</t>
  </si>
  <si>
    <t>F.64</t>
  </si>
  <si>
    <t>The EAS Solution shall provide the capability to analyze cost and utilization performance for providers, types of providers, provider specialty, and plans based on user selected measures (e.g., patients per 1,000, cost PMPM).</t>
  </si>
  <si>
    <t>F.65</t>
  </si>
  <si>
    <t>The EAS Solution should provide evidence-based measures based on clinical guidelines per clinical specialty or services, as applicable. Sources of clinical guidelines may include, NCQA, USPSTF, MQIC ADA, AHA, and CMS. CC focuses only on the measures that can be analyzed within the EAS Solution. These evidence-based measures in the EAS Solution should be available for users to construct an Evidence Based Care Report (EBCR) on the CC population, and to compare outcome among providers, type of providers, provider specialty, and plans.</t>
  </si>
  <si>
    <t>F.66</t>
  </si>
  <si>
    <t>The EAS Solution should provide users with the ability to assess whether providers and health plans are providing preventive services (e.g., colon cancer, diabetes, and mammography) to members comparable to regional or national measures.</t>
  </si>
  <si>
    <t>F.67</t>
  </si>
  <si>
    <t>The EAS Solution should provide users the ability to identify referral patterns of primary care providers.</t>
  </si>
  <si>
    <t>F.68</t>
  </si>
  <si>
    <t>The EAS Solution shall identify primary care and specialty providers, where data is provided, or include a methodology to impute this information where not provided.</t>
  </si>
  <si>
    <t>7 Industry Benchmarks</t>
  </si>
  <si>
    <t>F.75</t>
  </si>
  <si>
    <t>The EAS Solution shall provide cost and utilization benchmarks.</t>
  </si>
  <si>
    <t>F.76</t>
  </si>
  <si>
    <t>The EAS Solution should provide California-specific benchmarks.</t>
  </si>
  <si>
    <t>F.77</t>
  </si>
  <si>
    <t>The EAS Solution should provide HMO benchmarks (e.g., capitated).</t>
  </si>
  <si>
    <t>F.78</t>
  </si>
  <si>
    <t>The EAS Solution should provide government employer benchmarks.</t>
  </si>
  <si>
    <t>8 Episodes of Care</t>
  </si>
  <si>
    <t>F.79</t>
  </si>
  <si>
    <t>The EAS Solution shall identify and build diagnosis-based episodes of care at the patient-level with associated costs, utilization, and disease state severity.</t>
  </si>
  <si>
    <t>F.80</t>
  </si>
  <si>
    <t>The EAS Solution shall provide the ability to present “episodes of care” at the “episode3” and rolled up or summary level (e.g., episode level: GERD versus digestive system disorders, cesarean section delivery versus pregnancy). An “episode” of care is a summary of the care related to a given occurrence of a condition for a particular patient, and is a combination of inpatient, outpatient, and prescription drug treatment for that condition; for example, a GERD episode, a broken leg episode, or a cesarean section delivery episode.</t>
  </si>
  <si>
    <t>F.81</t>
  </si>
  <si>
    <t>The EAS Solution shall allow users to analyze how specific illness or disease episodes are being treated.</t>
  </si>
  <si>
    <t>F.82</t>
  </si>
  <si>
    <t>The EAS Solution shall enable comparison of episodes of care across providers, plans, plan types, and time periods.</t>
  </si>
  <si>
    <t>F.83</t>
  </si>
  <si>
    <t>The EAS Solution shall provide the capability to analyze financial and utilization trends based on episodes of care.</t>
  </si>
  <si>
    <t>F.84</t>
  </si>
  <si>
    <t>The EAS Solution should identify and build procedure-based episodes of care (e.g., total hip replacement).</t>
  </si>
  <si>
    <t>F.85</t>
  </si>
  <si>
    <t>The EAS Solution should allow users to perform analyses and extracts on procedure-based episodes, similar to diagnosis-based episodes.</t>
  </si>
  <si>
    <t>10 Risk Assessment</t>
  </si>
  <si>
    <t>F.89</t>
  </si>
  <si>
    <t>The EAS Solution shall calculate the risk score for each member based on an industry-accepted risk assessment methodology in order to quantitate and assign disease burden for each member.</t>
  </si>
  <si>
    <t>F.90</t>
  </si>
  <si>
    <t>The EAS Solution member-based risk score assignment and update process shall be performed no less than once a year or more frequently as needed by CC.</t>
  </si>
  <si>
    <t>F.91</t>
  </si>
  <si>
    <t>The EAS Solution shall derive an average risk score for CC population and specified sub-population based on the aggregated risk scores of all members in the specified population group (e.g., plan, employer, geography, and active/retired).</t>
  </si>
  <si>
    <t>F.92</t>
  </si>
  <si>
    <t>The EAS Solution shall provide users the ability to analyze the cost impacts of selected risk groups.</t>
  </si>
  <si>
    <t>11 Disease Management Program Participation</t>
  </si>
  <si>
    <t>F.93</t>
  </si>
  <si>
    <t>The EAS Solution shall provide the ability to monitor member disease management participation by health status indicators (e.g., tobacco use, blood pressure, BMI).</t>
  </si>
  <si>
    <t>F.94</t>
  </si>
  <si>
    <t>The EAS Solution shall provide the ability to identify all disease management programs that a member is enrolled in, types of program, and participation (current and historical).</t>
  </si>
  <si>
    <t>F.95</t>
  </si>
  <si>
    <t>The EAS Solution should provide the ability to identify, analyze and assess disease management program candidates (e.g., members meeting the disease management threshold criteria).</t>
  </si>
  <si>
    <t>DA.01</t>
  </si>
  <si>
    <t>DA.02</t>
  </si>
  <si>
    <t>DA.03</t>
  </si>
  <si>
    <t>Data accessed through the direct access analytic solution will be consistent with the data accessed through the mediated access analytic solution.</t>
  </si>
  <si>
    <t>DA.04</t>
  </si>
  <si>
    <t>DA.05</t>
  </si>
  <si>
    <t>Users will be able to save code and data files within the direct access analytic solution. Data files and tables saved by Covered California users should be clearly indicated and distinct from core data tables provided by the Proposer, ideally through separate folder locations.</t>
  </si>
  <si>
    <t>DA.06</t>
  </si>
  <si>
    <t>Covered California requires that at least the ten (10) most recent years of data be easily accessible for online queries and complex multi-year trending analyses. Data older than ten (10) years may be archived but will be made accessible as needed at Covered California's request.</t>
  </si>
  <si>
    <t>During the first year of its contract, Proposer will populate the HEI 3.0 database, ensuring inclusion of historical and current data originating with suppliers (i.e., CalHEERS, Covered California for Small Business (CCSB), Qualified Dental Plan (QDP) Issuers, and Qualified Health Plan (QHP) Issuers) and possibly also with the HEI 2.0 vendor. If needed, Covered California will work with the HEI 2.0 vendor to help facilitate provision of applicable data to Proposer without exposing HEI 2.0 vendor's confidential or proprietary trade secrets and intellectual property.</t>
  </si>
  <si>
    <t>Proposer's solution will receive and load annually and update as needed throughout the plan year the following data from QDP and QHP Issuers or Covered California:
a. On-Exchange plan, product, and provider network information
b. Off-Exchange plan, product, and provider network information</t>
  </si>
  <si>
    <t>Proposer's solution will receive and load monthly (from Covered California or its vendor as appropriate) the Covered California for Small Business (CCSB) enrollment dataset. (See sample layout in Procurement Library.)</t>
  </si>
  <si>
    <r>
      <t xml:space="preserve">Proposer's solution will receive and load monthly all data from QHP Issuers as noted in the Covered California QHP Individual and CCSB Contracts, subject to future changes (see </t>
    </r>
    <r>
      <rPr>
        <u/>
        <sz val="11"/>
        <color rgb="FF0070C0"/>
        <rFont val="Calibri (Body)"/>
      </rPr>
      <t>https://hbex.coveredca.com/stakeholders/plan-management/contract-listings/2026/</t>
    </r>
    <r>
      <rPr>
        <sz val="11"/>
        <rFont val="Calibri"/>
        <family val="2"/>
        <scheme val="minor"/>
      </rPr>
      <t>), including:
a. Article 5.6 – Data Submission Requirements
b. Attachment 1, Article 5.02.1 – Data Submission (Healthcare Evidence Initiative)
c. Attachment 2, QHP Individual Performance Standards 1-2 and 4-8</t>
    </r>
  </si>
  <si>
    <t>Proposer will accept monthly QHP Issuer data in current HEI 2.0 formats as well as in the Common Data Layout for State APCDs (APCD-CDL™) format used by the HCAI Healthcare Payments Data (HPD) database. Data file layouts include (see Procurement Library):
a. Enrollees (subscribers and members)
b. Medical claims / encounters (from contracted as well as non-contracted individual professional providers, provider groups, hospitals / facilities, etc.). These data also contain pediatric dental claims covered under health plans.
c. Drug claims
d. Capitation / total medical expense reporting (non-claims payments)</t>
  </si>
  <si>
    <r>
      <t>Proposer’s solution will enable receipt and integration of capitation and other non-claims data, including alternate payment model (APM) data, pharmacy rebate information, legal settlement data, bonus payments, care coordination fees, etc., to provide as comprehensive a view as possible of the total cost of care.  This will entail use of APCD-CDL™ Annual Payments (AP) and Pharmacy Rebates (PR) file formats, as well as other applicable file formats APCD-CDL™ may develop in future.  This will also entail acquisition of applicable detailed pharmacy rebates from CMS’s PBM &amp; QHP Issuer Drug Data, Pricing, and Rebate Review (QHP PBM DPR2) (</t>
    </r>
    <r>
      <rPr>
        <u/>
        <sz val="11"/>
        <color rgb="FF0070C0"/>
        <rFont val="Calibri (Body)"/>
      </rPr>
      <t>https://www.cms.gov/marketplace-private-insurance/health-plans-issuers/drug-data-pricing-rebate-review</t>
    </r>
    <r>
      <rPr>
        <sz val="11"/>
        <rFont val="Calibri"/>
        <family val="2"/>
        <scheme val="minor"/>
      </rPr>
      <t>).</t>
    </r>
  </si>
  <si>
    <r>
      <t xml:space="preserve">Proposer's solution will receive and load monthly all data from QDP Issuers as noted in the Covered California QDP Issuer Contract, subject to future changes (see </t>
    </r>
    <r>
      <rPr>
        <u/>
        <sz val="11"/>
        <color rgb="FF0070C0"/>
        <rFont val="Calibri (Body)"/>
      </rPr>
      <t>https://hbex.coveredca.com/stakeholders/plan-management/contract-listings/2026/</t>
    </r>
    <r>
      <rPr>
        <sz val="11"/>
        <rFont val="Calibri"/>
        <family val="2"/>
        <scheme val="minor"/>
      </rPr>
      <t>), including:
a. Article 5.6 – Data Submission Requirements
b. Attachment 1, Article 5.02.1 – Data Submission (Healthcare Evidence Initiative)
c. Attachment 2, QDP Performance Standards 1 and 3-6</t>
    </r>
  </si>
  <si>
    <t>Proposer will accept monthly QDP Issuer data in current HEI 2.0 formats as well as in the Common Data Layout for State APCDs (APCD-CDL™) format used by the HCAI Healthcare Payments Data (HPD) database. Data file layouts include (see Procurement Library):
a. Enrollees (subscribers and members)
b. Dental claims / encounters (from contracted as well as non-contracted individual professional providers, provider groups, etc.)
c. Capitation / total dental expense reporting (non-claims payments), if applicable</t>
  </si>
  <si>
    <t>Proposer's solution will accept and incorporate multi-month and multi-year retroactive data replacements from both Covered California and Issuers. Proposer need not expect more than two such updates per data source per year.</t>
  </si>
  <si>
    <t>Proposer's solution will reject a data submission if it fails to meet documented quality and completeness thresholds or if it does not link sufficiently to other applicable data sources (e.g., enrollment to issuer plans, claims to enrollment, etc.), in line with the Proposer's Data Intake and Data Quality Test Guidelines and QDP / QHP Assessment Criteria documents. (See Procurement Library for HEI 2.0 examples.)</t>
  </si>
  <si>
    <t>Proposer will work with Covered California to:
a. Design and generate a detailed data edit / validation report per data submission per data supplier and provide the report to the data supplier as well as to Covered California. Report will include data error descriptions and frequencies (sorted in descending order of importance). Proposer will provide identifier(s) for the particular submitted data records violating edits / validations, such that data supplier may locate its own corresponding data, correct the data or its extract logic, and submit corrections.
b. Design, develop, implement, and maintain an automated data quality dashboard, documenting status per data submission per data supplier, and distinguishing among data and data submissions that are loaded with or without known issues, rejected altogether, planned for resubmission, and/or missing.</t>
  </si>
  <si>
    <t>Proposer's solution will feature privileged user views, role types, and security profiles that enable a select subset of users to access enrollee personal identifiers (e.g., names, address information more granular than county, birth date, SSN, and unique identifiers provided by Covered California and/or Issuers). All other users will utilize unique Proposer-assigned enrollee identifiers, not the personal identifiers defined above.</t>
  </si>
  <si>
    <t>Proposer's solution will geocode addresses and store latitude and longitude in addition to typical address data elements, cross-referencing to census tract and other standardized census geographies (e.g., block group, Public Use Microdata Area (PUMA), and other city / place names), California major geographic regions (e.g., Northern/Central/Southern California), urban vs. rural, state and federal legislative districts, the US Centers for Disease Control and Prevention and Agency for Toxic Substances and Disease Registry Social Vulnerability Index (SVI), the Public Health Alliance of Southern California's Healthy Places Index (HPI), and the Univ. of Wisconsin School of Medicine and Public Health, Center for Health Disparities Research's Neighborhood Atlas® and Area Deprivation Index (ADI).</t>
  </si>
  <si>
    <t>Proposer's solution will provide and maintain standard health information code sets including:
a. International Classification of Disease – 10th Edition (ICD-10)
b. Current Procedure Terminology (CPT)
c. Healthcare Common Procedure Coding System (HCPCS)
d. Code on Dental Procedures and Nomenclature (CDT)
e. National Drug Code (NDC)
f. Diagnostic and Statistical Manual of Mental Disorders, 5th Edition (DSM-5)
g. Health Insurance Oversight System (HIOS) and Health Plan Identification Numbers (HPIN) identification numbers
h. CMS Relative Value Units (RVUs) (required) and other RVU versions (optional)
i. ZIP Codes
j. US Pharmacopeia (USP) drug classifications and therapeutic categories
k. CMS Healthcare Provider Taxonomy Code Set
l. Major Diagnostic Categories (MDC)
m. CMS Medicare Severity Diagnosis Related Groups (MS-DRG) (required) and other DRG versions (optional)
n. Medicare &amp; Medicaid Chronic Conditions Data Warehouse (CCW) 30 Chronic Conditions 
o. National Provider Identifier (NPI)
Proposer will update reference code set tables in a timely fashion as changes or new versions are published.</t>
  </si>
  <si>
    <t>Proposer’s solution will include a methodology for mapping International Classification of Disease – 10th Edition (ICD-10) to International Classification of Disease – 9th Edition (ICD-9) and vice versa.</t>
  </si>
  <si>
    <t>Proposer's solution will enable analysis by all enrollment attributes provided by Covered California and Issuers, including but not limited to ACA metal tier (including Cost Sharing Reduction Silver variants), income as a percent of the Federal Poverty Level, month and year of enrollment, and subsidy status. Proposer's solution will allow for review and quarterly changes to the enrollment file provided by Covered California.</t>
  </si>
  <si>
    <t>Proposer's solution will provide cost, utilization, and quality benchmarks adjusted and relevant to Covered California's population (commercial individual and small group / business, western U.S.) and health plan offerings (HMO, PPO, EPO). Examples include data sets available from the Health Care Cost Institute (HCCI), the Centers for Medicare &amp; Medicaid Services (CMS) (e.g., CMS Enrollee-Level External Data Gathering Environment (EDGE) Limited Data Set (LDS) and Prescription Drug Data Collection (RxDC)), and other companies.</t>
  </si>
  <si>
    <t>Proposer’s solution will provide Medicare and Medicaid (i.e., Medi-Cal) reference pricing at the appropriate level, e.g., at procedure code level for professional claims, at admission level for inpatient facility claims, etc.</t>
  </si>
  <si>
    <t>Proposer's solution will provide users the ability to extract and download large data sets (i.e., two million or more rows of data) from the data warehouse to be transferred or imported into another software program for analysis. The solution will support data formats such as .xlsx, .txt, .csv, Apache Parquet, etc.</t>
  </si>
  <si>
    <t>Proposer will periodically (no more often than quarterly) meet with Issuer and Covered California Plan Management Division staff to review Issuer data submission performance and data quality, and synchronize data submission editing / validation with Covered California's Issuer data submission requirements in the following current contracts (and subsequent versions):
a. 2026-28 Individual Market QHP Contract Attachment 1, Articles 1.01.2 Race, Ethnicity, Language, Sexual Orientation and Gender Identity Data Collection, 1.02.2 Monitoring Disparities: Healthcare Evidence Initiative, and 5.02.1 Data Submission (Healthcare Evidence Initiative)
b. 2026-28 Individual Market QHP Contract Attachment 2, Performance Standards 1-2, 4-6, and 8
c. 2026-28 CCSB QHP Contract Attachment 1, Articles 1.01 Demographic Data Collection, 1.02 Identifying Disparities in Care, and 5.02.1 Data Submission (Healthcare Evidence Initiative)
d. 2024-26 QDP Contract, Attachment 1, Articles 1.01 Demographic Data Collection, 1.02 Identifying Disparities in Care, 1.03 Disparities Reduction, 5.01.1 Covered California Dental Measure Set Reporting, and 5.02.1 Data Submission (Healthcare Evidence Initiative); and Attachment 2, Performance Standards 1 and 3-6</t>
  </si>
  <si>
    <t>Proposer's solution will enable query and reporting by California geographies of interest, including enriched or enhanced geographies (e.g., individual or grouped counties, cities, ZIP Codes, and Covered California rating regions; census geographies; urban vs. rural; metropolitan areas; state and federal legislative districts; etc.).</t>
  </si>
  <si>
    <t>Proposer's solution will provide the ability to query across data elements and data types (e.g., capitated, fee for service) for all fields in the database (e.g., compare first quarters over a period of years, compare diagnoses across plan types, etc.).</t>
  </si>
  <si>
    <t>Proposer's solution will enable users to specify and generalize within dimensions using varying levels of aggregation (e.g., by patient, provider, service, payment, plan, mirrored plans vs non-mirrored plans, ACA metal tier (including Cost Sharing Reduction Silver variants), subsidy level, diagnosis, capitation payment, procedure, benefit category, adjudication, on- vs. off-Exchange, individual market vs. small business, specialty vs. primary care, preventive care, behavioral health, telehealth, etc.).</t>
  </si>
  <si>
    <t>Proposer's solution will enable users to create output data sets or reports including multiple dimensions, whether dimensions are standard (i.e., defined in Proposer's baseline solution), user-defined, or reliant on reference data imported from outside the solution.</t>
  </si>
  <si>
    <t>Proposer's solution will permit users the ability to group categorical and numeric field values for use in ad hoc queries and "subsetting" (e.g., creating geographical regions by grouping counties, creating cost ranges from net payment values), and analyses stratified by derived categories from these groupings.</t>
  </si>
  <si>
    <t>Proposer's solution will support the ability to analyze paid date versus incurred date (service received date) over a period and to allow users to select an incurred period and a longer paid period (e.g., claims incurred in September 2026 and paid through February 2027).</t>
  </si>
  <si>
    <t>Proposer's solution will provide standard healthcare utilization and cost measures that allow comparisons among tiers, plans, members, populations, etc.  For example:
a. Admits, inpatient days per 1,000, and average length of stay
b. Per member per month (PMPM)
c. Per member per year (PMPY)
d. Per enrollee per year (PEPY)
e. Per enrollee per month (PEPM)
f. Visits per 1,000 at the unique patient, day of service level (one visit per day per patient)
g. Episodes per 1,000
h. Allowed amount per admission, day, visit, and episode</t>
  </si>
  <si>
    <t>Proposer's solution will enable users to create, save, and share custom dimensions, metrics, measures, and population subsets (of the full data set or any portion thereof) based on one or more data variables or on supplementary data provided by users, including flexible filtering or “subsetting”. Users will be able to utilize such custom dimensions, metrics, measures, and population subsets in subsequent querying and reporting.</t>
  </si>
  <si>
    <t>Proposer's solution will provide statistical results (e.g., sum, average, variance, standard deviation, coefficient of variation, r-squared, correlation, frequency distribution, regression, minimum and maximum, range of values, percentages, completion factor analysis, time series analysis, and trend analysis functions).</t>
  </si>
  <si>
    <t>Proposer's solution will provide the capability to calculate claim completion factors that support the analysis of incurred but not reported (IBNR) liability. The IBNR liability calculation capability should support the calculation of claim lag factors under numerous methodologies by claim type and allow end users to customize the completion methodology by plan and/or claim type.</t>
  </si>
  <si>
    <t>Proposer's solution will allow for admission / outpatient level analysis where admissions / outpatient services are the units of analysis and the following are assigned to the admission / outpatient service:
a. Facility, professional, and ancillary financials
b. Facility ID, name, city, state
c. Key clinical info (DRG, ICD diagnosis, ICD procedure, etc.) 
d. DRG or outpatient bundle relative weights and similar adjustment methods to allow for case mix adjustment</t>
  </si>
  <si>
    <t>Proposer's solution will aggregate utilization and costs into benefit design categories per applicable insurance product metal tier, enabling querying and reporting by these categories. Benefit design categories will be comprised of the following and similar examples (see 2026 Health and Dental Plan Designs in the Procurement Library):
a. Emergency department facility fees
b. Inpatient facility fees
c. Inpatient physician fees
d. Primary care visits
e. Specialist visits
f. Mental health / substance use outpatient services
g. Imaging (e.g., CT / PET scans, MRIs)
h. Speech therapy
i. Occupational and physical therapy
j. Laboratory services
k. X-rays and diagnostic imaging 
l. Skilled nursing facility fees
m. Outpatient facility fees
n. Outpatient physician fees
o. Rx Tiers (e.g., ACA preventive medications, generics, preferred brand, non-preferred brand, and specialty Rx)
p. Member out-of-pocket categories (e.g., medical vs. drug deductible, member coinsurance, copayment, total member out-of-pocket costs)</t>
  </si>
  <si>
    <t>Proposer’s solution will provide the capability to generate approximately seventy-five (75) standard Covered California-defined reports and extracts at specified regular times (e.g., monthly, semi-annually, annually) and distribute them electronically (e.g., MS Excel, PDF, sequential data file, .csv, Apache Parquet, and other applicable formats) to authorized users and data suppliers. See Procurement Library for examples.
Reports will be replicable in at least one of the provided analytic solution environments.</t>
  </si>
  <si>
    <t>Proposer's solution will provide the ability to perform migration analysis for various markets (e.g., on- and off-Exchange, individual, small business / group), health plan types, and ACA metal tiers (including Cost Sharing Reduction Silver variants) and then estimate the effects of enrollee movement across health plans and programs.</t>
  </si>
  <si>
    <t>Proposer's solution will calculate and assign annual concurrent and prospective risk scores for each enrollee based on three or more risk assessment methods approved by Covered California, all of which the Proposer will maintain and update in its solution (maintaining prior year methods as well, particularly as included medical technologies, medical conditions, and drugs change and models are understood to over- or under-compensate):
a. One method will be the most recent version of the US Dept. of Health and Human Services Hierarchical Condition Categories (HHS-HCC) risk adjustment model for individual and small group markets.
b. One method will be the most recent version of the Medicaid Chronic Illness and Disability Payment System (CDPS) risk score algorithm.
Proposer will execute risk assessment methodologies using alternative specifications, such as proposed updates or alternative population assumptions, at Covered California's request.</t>
  </si>
  <si>
    <t>Proposer's solution will derive an average risk score for Covered California population and specified sub-populations based on the aggregated risk scores of all enrollees in the group (e.g., issuer, plan type, metal tier and variant, region, subsidy, Federal Poverty Level (FPL), hospital), on- and off-Exchange.</t>
  </si>
  <si>
    <t>Proposer solution’s enrollee-based risk scores and case mix adjustment formulas will enable population health management oversight through analysis of:
a. Observed vs. expected metrics for specified population groups / units of analysis
b. Distribution of unique enrollees by risk score (i.e., not by diagnostic category) and, within risk score, cohorts organized by primary condition, comorbidities, etc.</t>
  </si>
  <si>
    <t>Proposer's solution will enable use of enrollee- and date-specific concurrent and prospective risk scores for cost impact analysis, trending, premium projection in terms of changes to benefits, analysis of potential adverse risk selection, plan and provider quality analysis, and analysis of risk mitigation and reduction based on closure of evidence-based gaps in care (e.g., whether an issuer is managing rising population health risks to suppress costs / morbidity and, considering severity of illness, whether the sickest enrollees in a given group are being screened for depression or other applicable conditions).</t>
  </si>
  <si>
    <t>Proposer's solution will provide the ability to present “episodes of care” at the “episode” and rolled up or summary level (e.g., episode level: gastroesophageal reflux disease (GERD) vs. digestive system disorders, cesarean section delivery vs. pregnancy). An episode of care is a summary of the care related to a given occurrence of a condition for a particular patient, and is a combination of inpatient, outpatient, and prescription drug treatment for that condition; for example, a GERD episode, a broken leg episode, or a cesarean section delivery episode. Episode classifications or groupings should include designations of chronic conditions.</t>
  </si>
  <si>
    <t>Proposer's solution will enable comparison of episodes of care across providers, plans, plan types, and time periods and identify sources of variation.</t>
  </si>
  <si>
    <t>Proposer solution’s diagnosis- and procedure-based episodes of care will count / include the same enrollee in different episodes if applicable, e.g., an enrollee may appear concurrently in hypertension, diabetes, and depression episode counts. Within a given diagnosis or treatment group, users of the Proposer’s solution will be able to profile subsets of enrollees by risk scores, costs, etc., facilitating Covered California’s oversight of health improvement and cost reduction.</t>
  </si>
  <si>
    <t>Proposer's solution will provide bundled payment analytics using industry-defined and Covered California-approved episode classifications and groupings.</t>
  </si>
  <si>
    <t>Proposer's solution will help ensure data quality and completeness by validating suppliers' provider data (e.g., primary care providers identified on enrollment records and providers identified on medical claim / encounter, Rx claim, and capitation records) against standardized provider directory databases (e.g., Covered California's own provider directory, HCAI facility index, NPPES NPI Registry, etc.).</t>
  </si>
  <si>
    <t>Proposer's solution will provide users the capability to measure hospital performance by cost and quality for all plan types, in network and out of network, including differentiation by QHP.</t>
  </si>
  <si>
    <t>Proposer’s solution will calculate cost, utilization, and evidence-based quality performance rates using licensed measure specifications based on clinical guidelines per clinical specialty or services, as applicable. Licensed and custom sources of quality performance measures will include:
a. NCQA Healthcare Effectiveness Data and Information Set (HEDIS)
b. Dental Quality Alliance (DQA)
c. Pharmacy Quality Alliance (PQA)
d. CMS Medicaid Child Core Set Measures
e. Any CMS Quality Ratings System (QRS) measures not included above
f. Proposer and Covered California custom measures
The solution will use its data and both licensed and custom measure specifications to generate cost, utilization, and quality comparative performance reports for specific populations, comparing outcomes across providers, provider types / taxonomies, provider specialties, plans, plan types, issuers, etc.
Proposer will maintain HEI 3.0 performance measure specifications and execution logic, incorporating any specification updates published by licensed sources or identified in consultation with Covered California, the latter re: custom measures.</t>
  </si>
  <si>
    <t>Proposer's solution will identify primary care and specialty providers, where data is provided, and include a methodology to impute this information where not provided.</t>
  </si>
  <si>
    <t>Proposer's solution will provide the capability for comparative or “reference” pricing analysis using region-specific, standardized pricing benchmarks, based on defined episodes, CPT codes individually or grouped, or DRGs, both modeling payment reform opportunities and measuring the quality, cost, and utilization impact of programs already implemented. (See also AG2.14.)</t>
  </si>
  <si>
    <t>Proposer's solution will provide users the ability to identify potential cases of:
a. Medically unnecessary and clinically inappropriate services
b. Misrepresented or non-covered treatments
c. Mutually exclusive procedures based on Proposer’s or CMS’s definitions
d. Claims and encounters on ineligible individuals (e.g., not Covered California enrollee, not eligible for treatment or service)</t>
  </si>
  <si>
    <t>Proposer’s solution will accept the QHP Issuers’ annual HEDIS Patient-Level Member Files (i.e., containing whether a given patient has been included by the QHP Issuer in each of several reported hybrid quality measures), match to existing HEI 3.0 members, and produce an extract augmented with HEI 3.0 demographic data to be determined by Covered California and the Proposer (e.g., race, ethnicity, income, etc.). See Procurement Library’s HEDIS Patient-Level Data File template and 2026-28 QHP Individual Attachment 1, Section 1.02.1.</t>
  </si>
  <si>
    <t>Proposer's standard analytic solution will accommodate at least fifty (50) unique users. Users include:
a. Covered California staff and consultants / contractors
b. HEI 3.0 Proposer analytic support staff
c. Academics and consultants Covered California may ask to perform specialized analyses</t>
  </si>
  <si>
    <t>Proposer's solution will include a Graphical User Interface (GUI) to help the user navigate to the next logical step or freely navigate to other parts of the solution functionality and then allow the user to return to complete the in-process task.</t>
  </si>
  <si>
    <t>Proposer's solution will include at minimum the following user interface capabilities:
a. Keyword index (search feature) capabilities by code fields, provider, enrollee, procedure code, NDC or others as defined by Covered California - regardless of where the index is accessed within the tool
b. Linked access to help functions which contain the appropriate information and search of all help information from every window
c. Ability to tab and mouse through data fields and screens
d. User instructions and data definitions in a visible or easily retrievable location, where appropriate
e. Drop down, pop-up, list boxes for all key entry and text entry will display existing values for selection (auto fill)
f. Point and click selection and check box entry for all relevant data entries to ensure that the user need not enter textual data that may already be available to the solution
g. Hover option over Covered California defined fields to generate a description of the data element
h. Display valid values and full descriptions for reference code fields.</t>
  </si>
  <si>
    <t>Proposer's solution will permit users flexible querying capabilities, such as:
a. Sort and filter query results;
b. Save and print queries and query results;
c. Modify existing query, report or subset and rerun; 
d. Create a stratification variable based on another query or logic; 
e. Save a modified query as a new version;
f. Schedule queries to run at specified times;
g. View or arrange multiple queries and results to be viewed simultaneously; and
h. Run a query without waiting for prior queries to complete.</t>
  </si>
  <si>
    <t>Proposer's solution will include a curated set of data elements from the underlying database, the full list of which will be determined in collaboration with Covered California. These data elements will include but not be limited to enrollment information (such as metal tier, income level, age, gender, race/ethnicity, household size, and issuer name), geographic information, and claim information (such as episode type, rendering provider name and taxonomy, place of service, allowed amount, out-of-pocket amounts, paid amount, and date of service). The solution will include clear definitions for the curated set of data elements accessible in the mediated access analytic solution.</t>
  </si>
  <si>
    <t>MA.08</t>
  </si>
  <si>
    <t>The mediated access analytic environment will maintain adequate data governances, including metadata for all tables, data dictionaries, documentation, and data lineage information and be archived at various points in time.</t>
  </si>
  <si>
    <t>Proposer will provide and maintain an environment(s) available to Covered California and intended to support execution of multiple concurrent, complex (e.g., multivariate) statistical analyses through direct access to the data stored within the data warehouse. The environment will:
a. Support approximately fifty (50) Covered California staff, contractors, or research partner analysts
b. Allow direct querying of the data warehouse, include data transformations and enhancements defined in AG2 and the modeling, episodes of care and disease severity, and provider quality and auditing functional requirements, through SQL, Python, or other standard coding languages
c. Include documentation on database structure, including join keys to connect tables within the environment
d. Support exportation of data (e.g., detailed results) to external locations
e. Adhere to all necessary data privacy and security safeguards, including limiting access of personal identifiers to select users</t>
  </si>
  <si>
    <t>Proposer will provide the ability for Covered California to access the solution via Application Programming Interfaces (APIs), such as ODBCs, using third-party products such as SQL, Tableau, R, SAS, Stata, Python, etc.  Proposer’s analytic environment will support a connection to Tableau to allow creation of dashboards using HEI data; ability to connect to the Covered California Tableau server is preferred.</t>
  </si>
  <si>
    <t>Covered California user access to data sourced from the data warehouse will be read only. Covered California users should be able to save data tables resulting from queries to the direct access environment as temporary tables, views, or other formats within the direct access analytic solution, in a manner distinct from core database tables. These user-created tables should be easily distinguishable from core database tables. The ability to upload other datafiles to store as temporary tables, views, or other formats that will be accessible for multiple users is preferred.</t>
  </si>
  <si>
    <t>The direct access analytic environment will maintain adequate data governances, including metadata for all tables, data dictionaries, documentation, and data lineage information and be archived at various points in time.</t>
  </si>
  <si>
    <t>Proposer will process and store all Covered California and data supplier files at its data center within the United States. Proposer's solution may be cloud-based if it complies w/ FedRAMP and MARS-E SA-9 (see Model Contract Exhibit D, Attachment 1) and all data hosting occurs within the United States.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</si>
</sst>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font>
    <font>
      <sz val="10"/>
      <name val="Arial"/>
      <family val="2"/>
    </font>
    <font>
      <b/>
      <sz val="26"/>
      <color theme="4" tint="0.79998168889431442"/>
      <name val="Calibri"/>
      <family val="2"/>
      <scheme val="minor"/>
    </font>
    <font>
      <b/>
      <sz val="12"/>
      <color indexed="9"/>
      <name val="Calibri"/>
      <family val="2"/>
      <scheme val="minor"/>
    </font>
    <font>
      <b/>
      <sz val="11"/>
      <color indexed="9"/>
      <name val="Calibri"/>
      <family val="2"/>
    </font>
    <font>
      <b/>
      <sz val="11"/>
      <color indexed="8"/>
      <name val="Calibri"/>
      <family val="2"/>
    </font>
    <font>
      <b/>
      <sz val="20"/>
      <name val="Calibri"/>
      <family val="2"/>
    </font>
    <font>
      <b/>
      <sz val="16"/>
      <color theme="0"/>
      <name val="Calibri"/>
      <family val="2"/>
      <scheme val="minor"/>
    </font>
    <font>
      <sz val="11"/>
      <name val="Calibri"/>
      <family val="2"/>
    </font>
    <font>
      <b/>
      <sz val="12"/>
      <color indexed="9"/>
      <name val="Calibri"/>
      <family val="2"/>
    </font>
    <font>
      <b/>
      <sz val="11"/>
      <name val="Calibri"/>
      <family val="2"/>
    </font>
    <font>
      <b/>
      <sz val="11"/>
      <name val="Calibri"/>
      <family val="2"/>
      <scheme val="minor"/>
    </font>
    <font>
      <sz val="11"/>
      <color rgb="FF000000"/>
      <name val="Calibri"/>
      <family val="2"/>
      <scheme val="minor"/>
    </font>
    <font>
      <b/>
      <sz val="11"/>
      <color rgb="FFFFFFFF"/>
      <name val="Calibri"/>
      <family val="2"/>
      <scheme val="minor"/>
    </font>
    <font>
      <sz val="11"/>
      <name val="Calibri"/>
      <family val="2"/>
      <scheme val="minor"/>
    </font>
    <font>
      <sz val="11"/>
      <color rgb="FF3F3F76"/>
      <name val="Calibri"/>
      <family val="2"/>
      <scheme val="minor"/>
    </font>
    <font>
      <b/>
      <i/>
      <sz val="11"/>
      <name val="Calibri"/>
      <family val="2"/>
      <scheme val="minor"/>
    </font>
    <font>
      <sz val="11"/>
      <color indexed="8"/>
      <name val="Calibri"/>
      <family val="2"/>
      <scheme val="minor"/>
    </font>
    <font>
      <sz val="8"/>
      <name val="Verdana"/>
      <family val="2"/>
    </font>
    <font>
      <u/>
      <sz val="11"/>
      <color theme="10"/>
      <name val="Calibri"/>
      <family val="2"/>
      <scheme val="minor"/>
    </font>
    <font>
      <u/>
      <sz val="11"/>
      <color theme="11"/>
      <name val="Calibri"/>
      <family val="2"/>
      <scheme val="minor"/>
    </font>
    <font>
      <b/>
      <sz val="11"/>
      <color rgb="FF000000"/>
      <name val="Calibri"/>
      <family val="2"/>
      <scheme val="minor"/>
    </font>
    <font>
      <b/>
      <u/>
      <sz val="11"/>
      <color rgb="FF000000"/>
      <name val="Calibri"/>
      <family val="2"/>
      <scheme val="minor"/>
    </font>
    <font>
      <b/>
      <u/>
      <sz val="11"/>
      <color rgb="FF000000"/>
      <name val="Calibri (Body)"/>
    </font>
    <font>
      <b/>
      <sz val="11"/>
      <color rgb="FF000000"/>
      <name val="Calibri (Body)"/>
    </font>
    <font>
      <sz val="11"/>
      <color rgb="FF000000"/>
      <name val="Calibri"/>
      <family val="2"/>
    </font>
    <font>
      <u/>
      <sz val="11"/>
      <color rgb="FF0070C0"/>
      <name val="Calibri (Body)"/>
    </font>
  </fonts>
  <fills count="12">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1F497D"/>
        <bgColor rgb="FF1F497D"/>
      </patternFill>
    </fill>
    <fill>
      <patternFill patternType="solid">
        <fgColor theme="4" tint="0.39997558519241921"/>
        <bgColor indexed="64"/>
      </patternFill>
    </fill>
    <fill>
      <patternFill patternType="solid">
        <fgColor theme="0"/>
        <bgColor indexed="64"/>
      </patternFill>
    </fill>
    <fill>
      <patternFill patternType="solid">
        <fgColor theme="3"/>
        <bgColor rgb="FF1F497D"/>
      </patternFill>
    </fill>
    <fill>
      <patternFill patternType="solid">
        <fgColor rgb="FFFFCC99"/>
      </patternFill>
    </fill>
    <fill>
      <patternFill patternType="solid">
        <fgColor rgb="FFFFFFCC"/>
      </patternFill>
    </fill>
    <fill>
      <patternFill patternType="solid">
        <fgColor theme="0" tint="-0.249977111117893"/>
        <bgColor rgb="FFC5D9F1"/>
      </patternFill>
    </fill>
  </fills>
  <borders count="35">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auto="1"/>
      </left>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style="medium">
        <color auto="1"/>
      </top>
      <bottom/>
      <diagonal/>
    </border>
    <border>
      <left style="thin">
        <color auto="1"/>
      </left>
      <right style="thin">
        <color auto="1"/>
      </right>
      <top/>
      <bottom style="thin">
        <color auto="1"/>
      </bottom>
      <diagonal/>
    </border>
    <border>
      <left style="thin">
        <color rgb="FF7F7F7F"/>
      </left>
      <right style="thin">
        <color rgb="FF7F7F7F"/>
      </right>
      <top/>
      <bottom style="thin">
        <color rgb="FF7F7F7F"/>
      </bottom>
      <diagonal/>
    </border>
    <border>
      <left style="thin">
        <color rgb="FFB2B2B2"/>
      </left>
      <right style="thin">
        <color rgb="FFB2B2B2"/>
      </right>
      <top/>
      <bottom style="thin">
        <color rgb="FFB2B2B2"/>
      </bottom>
      <diagonal/>
    </border>
    <border>
      <left style="thin">
        <color rgb="FF7F7F7F"/>
      </left>
      <right style="thin">
        <color rgb="FF7F7F7F"/>
      </right>
      <top style="thin">
        <color rgb="FF7F7F7F"/>
      </top>
      <bottom/>
      <diagonal/>
    </border>
    <border>
      <left style="thin">
        <color rgb="FFB2B2B2"/>
      </left>
      <right style="thin">
        <color rgb="FFB2B2B2"/>
      </right>
      <top style="thin">
        <color rgb="FFB2B2B2"/>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top/>
      <bottom/>
      <diagonal/>
    </border>
    <border>
      <left style="medium">
        <color rgb="FF000000"/>
      </left>
      <right/>
      <top/>
      <bottom/>
      <diagonal/>
    </border>
    <border>
      <left/>
      <right style="medium">
        <color rgb="FF000000"/>
      </right>
      <top/>
      <bottom/>
      <diagonal/>
    </border>
  </borders>
  <cellStyleXfs count="13">
    <xf numFmtId="0" fontId="0" fillId="0" borderId="0"/>
    <xf numFmtId="0" fontId="4" fillId="0" borderId="0"/>
    <xf numFmtId="0" fontId="6" fillId="0" borderId="0" applyNumberFormat="0" applyBorder="0" applyProtection="0"/>
    <xf numFmtId="0" fontId="7" fillId="0" borderId="0"/>
    <xf numFmtId="0" fontId="4" fillId="0" borderId="0"/>
    <xf numFmtId="0" fontId="4" fillId="0" borderId="0"/>
    <xf numFmtId="0" fontId="21" fillId="9" borderId="15" applyNumberFormat="0" applyAlignment="0" applyProtection="0"/>
    <xf numFmtId="0" fontId="4" fillId="10" borderId="16" applyNumberFormat="0" applyFont="0" applyAlignment="0" applyProtection="0"/>
    <xf numFmtId="0" fontId="4" fillId="0" borderId="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cellStyleXfs>
  <cellXfs count="127">
    <xf numFmtId="0" fontId="0" fillId="0" borderId="0" xfId="0"/>
    <xf numFmtId="0" fontId="0" fillId="0" borderId="0" xfId="0" applyAlignment="1">
      <alignment wrapText="1"/>
    </xf>
    <xf numFmtId="0" fontId="2" fillId="0" borderId="0" xfId="0" applyFont="1"/>
    <xf numFmtId="0" fontId="2" fillId="0" borderId="0" xfId="0" applyFont="1" applyAlignment="1">
      <alignment wrapText="1"/>
    </xf>
    <xf numFmtId="0" fontId="0" fillId="0" borderId="0" xfId="0" applyAlignment="1">
      <alignment vertical="top"/>
    </xf>
    <xf numFmtId="0" fontId="0" fillId="0" borderId="0" xfId="0" applyAlignment="1">
      <alignment vertical="top" wrapText="1"/>
    </xf>
    <xf numFmtId="0" fontId="3" fillId="0" borderId="0" xfId="0" applyFont="1" applyAlignment="1">
      <alignment wrapText="1"/>
    </xf>
    <xf numFmtId="0" fontId="12" fillId="0" borderId="0" xfId="1" applyFont="1" applyAlignment="1">
      <alignment horizontal="left" vertical="top" wrapText="1"/>
    </xf>
    <xf numFmtId="0" fontId="0" fillId="0" borderId="0" xfId="0" applyAlignment="1">
      <alignment horizontal="center"/>
    </xf>
    <xf numFmtId="0" fontId="0" fillId="0" borderId="0" xfId="0" applyAlignment="1">
      <alignment horizontal="center" vertical="top"/>
    </xf>
    <xf numFmtId="0" fontId="18" fillId="7" borderId="0" xfId="0" applyFont="1" applyFill="1"/>
    <xf numFmtId="0" fontId="4" fillId="7" borderId="0" xfId="5" applyFill="1"/>
    <xf numFmtId="0" fontId="19" fillId="5" borderId="9" xfId="0" applyFont="1" applyFill="1" applyBorder="1" applyAlignment="1">
      <alignment horizontal="center" wrapText="1"/>
    </xf>
    <xf numFmtId="0" fontId="19" fillId="5" borderId="10" xfId="0" applyFont="1" applyFill="1" applyBorder="1" applyAlignment="1">
      <alignment horizontal="center" wrapText="1"/>
    </xf>
    <xf numFmtId="0" fontId="19" fillId="8" borderId="11" xfId="0" applyFont="1" applyFill="1" applyBorder="1" applyAlignment="1">
      <alignment horizontal="center" wrapText="1"/>
    </xf>
    <xf numFmtId="0" fontId="20" fillId="7" borderId="10" xfId="4" applyFont="1" applyFill="1" applyBorder="1" applyAlignment="1">
      <alignment horizontal="left" vertical="top" wrapText="1"/>
    </xf>
    <xf numFmtId="0" fontId="4" fillId="7" borderId="0" xfId="5" applyFill="1" applyAlignment="1">
      <alignment vertical="top"/>
    </xf>
    <xf numFmtId="0" fontId="18" fillId="0" borderId="0" xfId="0" applyFont="1"/>
    <xf numFmtId="0" fontId="19" fillId="5" borderId="11" xfId="0" applyFont="1" applyFill="1" applyBorder="1" applyAlignment="1">
      <alignment horizontal="center" wrapText="1"/>
    </xf>
    <xf numFmtId="0" fontId="20" fillId="7" borderId="14" xfId="4" applyFont="1" applyFill="1" applyBorder="1" applyAlignment="1">
      <alignment horizontal="left" vertical="top" wrapText="1"/>
    </xf>
    <xf numFmtId="0" fontId="15" fillId="0" borderId="0" xfId="0" applyFont="1" applyAlignment="1">
      <alignment horizontal="center" vertical="top"/>
    </xf>
    <xf numFmtId="0" fontId="15" fillId="0" borderId="0" xfId="0" applyFont="1" applyAlignment="1">
      <alignment horizontal="left" vertical="top"/>
    </xf>
    <xf numFmtId="0" fontId="18" fillId="7" borderId="0" xfId="0" applyFont="1" applyFill="1" applyAlignment="1">
      <alignment horizontal="center"/>
    </xf>
    <xf numFmtId="0" fontId="4" fillId="7" borderId="0" xfId="5" applyFill="1" applyAlignment="1">
      <alignment horizontal="center"/>
    </xf>
    <xf numFmtId="0" fontId="21" fillId="9" borderId="15" xfId="6" applyAlignment="1">
      <alignment horizontal="center" vertical="top"/>
    </xf>
    <xf numFmtId="0" fontId="21" fillId="9" borderId="15" xfId="6" applyAlignment="1">
      <alignment horizontal="center" vertical="top" wrapText="1"/>
    </xf>
    <xf numFmtId="0" fontId="21" fillId="9" borderId="15" xfId="6" applyAlignment="1" applyProtection="1">
      <alignment horizontal="center" vertical="top" wrapText="1"/>
    </xf>
    <xf numFmtId="0" fontId="20" fillId="10" borderId="16" xfId="7" applyFont="1" applyAlignment="1">
      <alignment horizontal="left" vertical="top" wrapText="1"/>
    </xf>
    <xf numFmtId="0" fontId="17" fillId="10" borderId="16" xfId="7" applyFont="1" applyAlignment="1">
      <alignment horizontal="left" vertical="top" wrapText="1"/>
    </xf>
    <xf numFmtId="0" fontId="18" fillId="10" borderId="16" xfId="7" applyFont="1" applyAlignment="1">
      <alignment horizontal="left" vertical="top" wrapText="1"/>
    </xf>
    <xf numFmtId="0" fontId="0" fillId="10" borderId="16" xfId="7" applyFont="1" applyAlignment="1">
      <alignment horizontal="left" vertical="top" wrapText="1"/>
    </xf>
    <xf numFmtId="0" fontId="0" fillId="10" borderId="16" xfId="7" applyFont="1" applyAlignment="1">
      <alignment horizontal="left" vertical="top"/>
    </xf>
    <xf numFmtId="0" fontId="17" fillId="3" borderId="3" xfId="3" applyFont="1" applyFill="1" applyBorder="1" applyAlignment="1">
      <alignment vertical="top" wrapText="1"/>
    </xf>
    <xf numFmtId="0" fontId="20" fillId="0" borderId="17" xfId="3" applyFont="1" applyBorder="1" applyAlignment="1">
      <alignment vertical="top" wrapText="1"/>
    </xf>
    <xf numFmtId="0" fontId="20" fillId="0" borderId="18" xfId="3" applyFont="1" applyBorder="1" applyAlignment="1">
      <alignment vertical="top" wrapText="1"/>
    </xf>
    <xf numFmtId="0" fontId="21" fillId="9" borderId="22" xfId="6" applyBorder="1" applyAlignment="1">
      <alignment horizontal="center" vertical="top"/>
    </xf>
    <xf numFmtId="0" fontId="21" fillId="9" borderId="24" xfId="6" applyBorder="1" applyAlignment="1">
      <alignment horizontal="center" vertical="top"/>
    </xf>
    <xf numFmtId="0" fontId="0" fillId="10" borderId="25" xfId="7" applyFont="1" applyBorder="1" applyAlignment="1">
      <alignment horizontal="left" vertical="top" wrapText="1"/>
    </xf>
    <xf numFmtId="0" fontId="0" fillId="0" borderId="21" xfId="0" applyBorder="1" applyAlignment="1">
      <alignment vertical="top"/>
    </xf>
    <xf numFmtId="0" fontId="0" fillId="10" borderId="23" xfId="7" applyFont="1" applyBorder="1" applyAlignment="1">
      <alignment horizontal="left" vertical="top"/>
    </xf>
    <xf numFmtId="0" fontId="0" fillId="7" borderId="13" xfId="5" applyFont="1" applyFill="1" applyBorder="1" applyAlignment="1">
      <alignment vertical="top"/>
    </xf>
    <xf numFmtId="0" fontId="23" fillId="0" borderId="8" xfId="8" applyFont="1" applyBorder="1" applyAlignment="1">
      <alignment horizontal="left" vertical="top" wrapText="1"/>
    </xf>
    <xf numFmtId="0" fontId="6" fillId="0" borderId="0" xfId="2" applyAlignment="1" applyProtection="1">
      <alignment horizontal="left" vertical="top" wrapText="1"/>
    </xf>
    <xf numFmtId="0" fontId="6" fillId="0" borderId="0" xfId="2" applyAlignment="1" applyProtection="1">
      <alignment horizontal="center"/>
    </xf>
    <xf numFmtId="0" fontId="0" fillId="0" borderId="0" xfId="0" applyAlignment="1">
      <alignment horizontal="left" vertical="top"/>
    </xf>
    <xf numFmtId="0" fontId="0" fillId="0" borderId="12" xfId="4" applyFont="1" applyBorder="1" applyAlignment="1">
      <alignment horizontal="left" vertical="top" wrapText="1"/>
    </xf>
    <xf numFmtId="0" fontId="20" fillId="0" borderId="14" xfId="0" applyFont="1" applyBorder="1" applyAlignment="1">
      <alignment vertical="top" wrapText="1"/>
    </xf>
    <xf numFmtId="0" fontId="20" fillId="0" borderId="10" xfId="0" applyFont="1" applyBorder="1" applyAlignment="1">
      <alignment vertical="top" wrapText="1"/>
    </xf>
    <xf numFmtId="0" fontId="0" fillId="0" borderId="13" xfId="5" applyFont="1" applyBorder="1" applyAlignment="1">
      <alignment vertical="top"/>
    </xf>
    <xf numFmtId="0" fontId="20" fillId="0" borderId="13" xfId="2" applyFont="1" applyBorder="1" applyAlignment="1" applyProtection="1">
      <alignment horizontal="left" vertical="top" wrapText="1"/>
    </xf>
    <xf numFmtId="0" fontId="20" fillId="0" borderId="13" xfId="0" applyFont="1" applyBorder="1" applyAlignment="1">
      <alignment vertical="top" wrapText="1"/>
    </xf>
    <xf numFmtId="0" fontId="4" fillId="7" borderId="0" xfId="5" applyFill="1" applyAlignment="1">
      <alignment vertical="top" wrapText="1"/>
    </xf>
    <xf numFmtId="0" fontId="20" fillId="0" borderId="10" xfId="4" applyFont="1" applyBorder="1" applyAlignment="1">
      <alignment horizontal="left" vertical="top" wrapText="1"/>
    </xf>
    <xf numFmtId="0" fontId="13" fillId="2" borderId="13" xfId="3" applyFont="1" applyFill="1" applyBorder="1" applyAlignment="1">
      <alignment horizontal="left" vertical="top"/>
    </xf>
    <xf numFmtId="0" fontId="5" fillId="2" borderId="13" xfId="3" applyFont="1" applyFill="1" applyBorder="1" applyAlignment="1">
      <alignment horizontal="left" vertical="top"/>
    </xf>
    <xf numFmtId="0" fontId="6" fillId="0" borderId="0" xfId="2" applyAlignment="1" applyProtection="1">
      <alignment horizontal="left" wrapText="1"/>
    </xf>
    <xf numFmtId="0" fontId="15" fillId="5" borderId="13" xfId="0" applyFont="1" applyFill="1" applyBorder="1" applyAlignment="1">
      <alignment horizontal="center" vertical="top"/>
    </xf>
    <xf numFmtId="0" fontId="15" fillId="5" borderId="13" xfId="0" applyFont="1" applyFill="1" applyBorder="1" applyAlignment="1">
      <alignment horizontal="left" vertical="top"/>
    </xf>
    <xf numFmtId="0" fontId="11" fillId="11" borderId="13" xfId="2" applyFont="1" applyFill="1" applyBorder="1" applyAlignment="1" applyProtection="1">
      <alignment horizontal="center" vertical="top"/>
    </xf>
    <xf numFmtId="0" fontId="11" fillId="11" borderId="13" xfId="2" applyFont="1" applyFill="1" applyBorder="1" applyAlignment="1" applyProtection="1">
      <alignment vertical="top"/>
    </xf>
    <xf numFmtId="0" fontId="6" fillId="0" borderId="0" xfId="2" applyAlignment="1" applyProtection="1">
      <alignment horizontal="center" vertical="top"/>
    </xf>
    <xf numFmtId="0" fontId="16" fillId="11" borderId="13" xfId="2" applyFont="1" applyFill="1" applyBorder="1" applyAlignment="1" applyProtection="1">
      <alignment horizontal="center" vertical="top"/>
    </xf>
    <xf numFmtId="0" fontId="16" fillId="11" borderId="13" xfId="2" applyFont="1" applyFill="1" applyBorder="1" applyAlignment="1" applyProtection="1">
      <alignment vertical="top"/>
    </xf>
    <xf numFmtId="0" fontId="10" fillId="5" borderId="26" xfId="0" applyFont="1" applyFill="1" applyBorder="1" applyAlignment="1">
      <alignment horizontal="center" wrapText="1"/>
    </xf>
    <xf numFmtId="0" fontId="20" fillId="0" borderId="13" xfId="0" applyFont="1" applyBorder="1" applyAlignment="1">
      <alignment horizontal="left" vertical="top" wrapText="1"/>
    </xf>
    <xf numFmtId="0" fontId="20" fillId="7" borderId="27" xfId="0" applyFont="1" applyFill="1" applyBorder="1" applyAlignment="1">
      <alignment vertical="top" wrapText="1"/>
    </xf>
    <xf numFmtId="0" fontId="20" fillId="0" borderId="27" xfId="0" applyFont="1" applyBorder="1" applyAlignment="1">
      <alignment vertical="top" wrapText="1"/>
    </xf>
    <xf numFmtId="0" fontId="0" fillId="0" borderId="13" xfId="0" applyBorder="1" applyAlignment="1">
      <alignment horizontal="left" vertical="top" wrapText="1"/>
    </xf>
    <xf numFmtId="0" fontId="10" fillId="5" borderId="13" xfId="0" applyFont="1" applyFill="1" applyBorder="1" applyAlignment="1">
      <alignment horizontal="center" wrapText="1"/>
    </xf>
    <xf numFmtId="0" fontId="10" fillId="5" borderId="27" xfId="0" applyFont="1" applyFill="1" applyBorder="1" applyAlignment="1">
      <alignment horizontal="center" wrapText="1"/>
    </xf>
    <xf numFmtId="0" fontId="0" fillId="0" borderId="13" xfId="0" applyBorder="1" applyAlignment="1">
      <alignment horizontal="center" vertical="top" wrapText="1"/>
    </xf>
    <xf numFmtId="0" fontId="0" fillId="0" borderId="13" xfId="0" applyBorder="1" applyAlignment="1">
      <alignment vertical="top" wrapText="1"/>
    </xf>
    <xf numFmtId="0" fontId="18" fillId="0" borderId="13" xfId="0" applyFont="1" applyBorder="1" applyAlignment="1">
      <alignment vertical="top" wrapText="1"/>
    </xf>
    <xf numFmtId="0" fontId="0" fillId="0" borderId="26" xfId="0" applyBorder="1" applyAlignment="1">
      <alignment horizontal="left" vertical="top" wrapText="1"/>
    </xf>
    <xf numFmtId="0" fontId="18" fillId="0" borderId="0" xfId="0" applyFont="1" applyAlignment="1">
      <alignment vertical="top" wrapText="1"/>
    </xf>
    <xf numFmtId="0" fontId="0" fillId="0" borderId="13" xfId="0" applyBorder="1" applyAlignment="1">
      <alignment vertical="top"/>
    </xf>
    <xf numFmtId="0" fontId="6" fillId="0" borderId="0" xfId="2" applyBorder="1" applyAlignment="1" applyProtection="1">
      <alignment horizontal="center" vertical="top"/>
    </xf>
    <xf numFmtId="0" fontId="6" fillId="0" borderId="0" xfId="2" applyBorder="1" applyAlignment="1" applyProtection="1">
      <alignment vertical="top"/>
    </xf>
    <xf numFmtId="0" fontId="0" fillId="7" borderId="27" xfId="5" applyFont="1" applyFill="1" applyBorder="1" applyAlignment="1">
      <alignment vertical="top"/>
    </xf>
    <xf numFmtId="0" fontId="21" fillId="9" borderId="28" xfId="6" applyBorder="1" applyAlignment="1">
      <alignment horizontal="center" vertical="top"/>
    </xf>
    <xf numFmtId="0" fontId="20" fillId="0" borderId="29" xfId="0" applyFont="1" applyBorder="1" applyAlignment="1">
      <alignment vertical="top" wrapText="1"/>
    </xf>
    <xf numFmtId="0" fontId="0" fillId="0" borderId="27" xfId="5" applyFont="1" applyBorder="1" applyAlignment="1">
      <alignment vertical="top"/>
    </xf>
    <xf numFmtId="0" fontId="0" fillId="0" borderId="9" xfId="0" applyBorder="1" applyAlignment="1">
      <alignment vertical="top"/>
    </xf>
    <xf numFmtId="0" fontId="0" fillId="0" borderId="31" xfId="0" applyBorder="1" applyAlignment="1">
      <alignment vertical="top"/>
    </xf>
    <xf numFmtId="0" fontId="20" fillId="0" borderId="21" xfId="0" applyFont="1" applyBorder="1" applyAlignment="1">
      <alignment horizontal="left" vertical="top" wrapText="1"/>
    </xf>
    <xf numFmtId="0" fontId="0" fillId="0" borderId="8" xfId="0" applyBorder="1" applyAlignment="1">
      <alignment vertical="top" wrapText="1"/>
    </xf>
    <xf numFmtId="0" fontId="20" fillId="0" borderId="34" xfId="3" applyFont="1" applyBorder="1" applyAlignment="1">
      <alignment horizontal="left" vertical="top" wrapText="1"/>
    </xf>
    <xf numFmtId="0" fontId="0" fillId="0" borderId="4" xfId="0" applyBorder="1" applyAlignment="1">
      <alignment wrapText="1"/>
    </xf>
    <xf numFmtId="0" fontId="18" fillId="0" borderId="33" xfId="3" applyFont="1" applyBorder="1" applyAlignment="1">
      <alignment horizontal="left" vertical="top" wrapText="1"/>
    </xf>
    <xf numFmtId="0" fontId="21" fillId="9" borderId="0" xfId="6" applyBorder="1" applyAlignment="1">
      <alignment horizontal="center" vertical="top"/>
    </xf>
    <xf numFmtId="0" fontId="20" fillId="0" borderId="11" xfId="4" applyFont="1" applyBorder="1" applyAlignment="1">
      <alignment horizontal="left" vertical="top" wrapText="1"/>
    </xf>
    <xf numFmtId="0" fontId="20" fillId="0" borderId="9" xfId="4" applyFont="1" applyBorder="1" applyAlignment="1">
      <alignment horizontal="left" vertical="top" wrapText="1"/>
    </xf>
    <xf numFmtId="0" fontId="18" fillId="0" borderId="13" xfId="0" applyFont="1" applyBorder="1" applyAlignment="1">
      <alignment horizontal="left" vertical="top" wrapText="1"/>
    </xf>
    <xf numFmtId="0" fontId="0" fillId="0" borderId="30" xfId="0" applyBorder="1" applyAlignment="1">
      <alignment horizontal="left" vertical="top" wrapText="1"/>
    </xf>
    <xf numFmtId="0" fontId="1" fillId="0" borderId="13" xfId="0" applyFont="1" applyBorder="1" applyAlignment="1">
      <alignment horizontal="left" vertical="top" wrapText="1"/>
    </xf>
    <xf numFmtId="0" fontId="0" fillId="0" borderId="32" xfId="0" applyBorder="1" applyAlignment="1">
      <alignment vertical="top" wrapText="1"/>
    </xf>
    <xf numFmtId="0" fontId="1" fillId="0" borderId="8" xfId="0" applyFont="1" applyBorder="1" applyAlignment="1">
      <alignment vertical="top" wrapText="1"/>
    </xf>
    <xf numFmtId="0" fontId="1" fillId="0" borderId="4" xfId="0" applyFont="1" applyBorder="1" applyAlignment="1">
      <alignment vertical="top" wrapText="1"/>
    </xf>
    <xf numFmtId="0" fontId="1" fillId="10" borderId="16" xfId="7" applyFont="1" applyAlignment="1">
      <alignment horizontal="left" vertical="top" wrapText="1"/>
    </xf>
    <xf numFmtId="0" fontId="22" fillId="3" borderId="3" xfId="3" applyFont="1" applyFill="1" applyBorder="1" applyAlignment="1">
      <alignment vertical="top" wrapText="1"/>
    </xf>
    <xf numFmtId="0" fontId="0" fillId="0" borderId="0" xfId="0" applyAlignment="1">
      <alignment horizontal="left" vertical="top" wrapText="1"/>
    </xf>
    <xf numFmtId="0" fontId="31" fillId="0" borderId="0" xfId="0" applyFont="1" applyAlignment="1">
      <alignment vertical="top" wrapText="1"/>
    </xf>
    <xf numFmtId="0" fontId="14" fillId="0" borderId="0" xfId="0" applyFont="1" applyAlignment="1">
      <alignment vertical="top" wrapText="1"/>
    </xf>
    <xf numFmtId="0" fontId="18" fillId="0" borderId="0" xfId="0" applyFont="1" applyAlignment="1">
      <alignment horizontal="left" vertical="top" wrapText="1"/>
    </xf>
    <xf numFmtId="0" fontId="0" fillId="0" borderId="0" xfId="0" applyAlignment="1">
      <alignment horizontal="left" vertical="top" wrapText="1"/>
    </xf>
    <xf numFmtId="0" fontId="20" fillId="0" borderId="1" xfId="3" applyFont="1" applyBorder="1" applyAlignment="1">
      <alignment horizontal="left" vertical="top" wrapText="1"/>
    </xf>
    <xf numFmtId="0" fontId="20" fillId="0" borderId="2" xfId="3" applyFont="1" applyBorder="1" applyAlignment="1">
      <alignment horizontal="left" vertical="top" wrapText="1"/>
    </xf>
    <xf numFmtId="0" fontId="22" fillId="3" borderId="6" xfId="3" applyFont="1" applyFill="1" applyBorder="1" applyAlignment="1">
      <alignment vertical="top" wrapText="1"/>
    </xf>
    <xf numFmtId="0" fontId="22" fillId="3" borderId="5" xfId="3" applyFont="1" applyFill="1" applyBorder="1" applyAlignment="1">
      <alignment vertical="top" wrapText="1"/>
    </xf>
    <xf numFmtId="0" fontId="22" fillId="3" borderId="3" xfId="3" applyFont="1" applyFill="1" applyBorder="1" applyAlignment="1">
      <alignment vertical="top" wrapText="1"/>
    </xf>
    <xf numFmtId="0" fontId="8" fillId="4" borderId="1" xfId="3" applyFont="1" applyFill="1" applyBorder="1" applyAlignment="1">
      <alignment horizontal="center" vertical="top" wrapText="1"/>
    </xf>
    <xf numFmtId="0" fontId="8" fillId="4" borderId="19" xfId="3" applyFont="1" applyFill="1" applyBorder="1" applyAlignment="1">
      <alignment horizontal="center" vertical="top" wrapText="1"/>
    </xf>
    <xf numFmtId="0" fontId="8" fillId="4" borderId="2" xfId="3" applyFont="1" applyFill="1" applyBorder="1" applyAlignment="1">
      <alignment horizontal="center" vertical="top" wrapText="1"/>
    </xf>
    <xf numFmtId="0" fontId="9" fillId="4" borderId="1" xfId="3" applyFont="1" applyFill="1" applyBorder="1" applyAlignment="1">
      <alignment horizontal="left" vertical="top" wrapText="1"/>
    </xf>
    <xf numFmtId="0" fontId="9" fillId="4" borderId="19" xfId="3" applyFont="1" applyFill="1" applyBorder="1" applyAlignment="1">
      <alignment horizontal="left" vertical="top" wrapText="1"/>
    </xf>
    <xf numFmtId="0" fontId="9" fillId="4" borderId="2" xfId="3" applyFont="1" applyFill="1" applyBorder="1" applyAlignment="1">
      <alignment horizontal="left" vertical="top" wrapText="1"/>
    </xf>
    <xf numFmtId="0" fontId="17" fillId="3" borderId="1" xfId="3" applyFont="1" applyFill="1" applyBorder="1" applyAlignment="1">
      <alignment horizontal="left" vertical="top" wrapText="1"/>
    </xf>
    <xf numFmtId="0" fontId="17" fillId="3" borderId="2" xfId="3" applyFont="1" applyFill="1" applyBorder="1" applyAlignment="1">
      <alignment horizontal="left" vertical="top" wrapText="1"/>
    </xf>
    <xf numFmtId="0" fontId="17" fillId="0" borderId="1" xfId="3" applyFont="1" applyBorder="1" applyAlignment="1">
      <alignment horizontal="left" vertical="top" wrapText="1"/>
    </xf>
    <xf numFmtId="0" fontId="17" fillId="0" borderId="2" xfId="3" applyFont="1" applyBorder="1" applyAlignment="1">
      <alignment horizontal="left" vertical="top" wrapText="1"/>
    </xf>
    <xf numFmtId="0" fontId="27" fillId="0" borderId="20" xfId="3" applyFont="1" applyBorder="1" applyAlignment="1">
      <alignment horizontal="left" vertical="top" wrapText="1"/>
    </xf>
    <xf numFmtId="0" fontId="17" fillId="0" borderId="7" xfId="3" applyFont="1" applyBorder="1" applyAlignment="1">
      <alignment horizontal="left" vertical="top" wrapText="1"/>
    </xf>
    <xf numFmtId="0" fontId="22" fillId="3" borderId="6" xfId="3" applyFont="1" applyFill="1" applyBorder="1" applyAlignment="1">
      <alignment horizontal="left" vertical="top" wrapText="1"/>
    </xf>
    <xf numFmtId="0" fontId="22" fillId="3" borderId="17" xfId="3" applyFont="1" applyFill="1" applyBorder="1" applyAlignment="1">
      <alignment horizontal="left" vertical="top" wrapText="1"/>
    </xf>
    <xf numFmtId="0" fontId="22" fillId="3" borderId="3" xfId="3" applyFont="1" applyFill="1" applyBorder="1" applyAlignment="1">
      <alignment horizontal="left" vertical="top" wrapText="1"/>
    </xf>
    <xf numFmtId="0" fontId="12" fillId="6" borderId="13" xfId="1" applyFont="1" applyFill="1" applyBorder="1" applyAlignment="1">
      <alignment horizontal="left" vertical="top" wrapText="1"/>
    </xf>
    <xf numFmtId="0" fontId="14" fillId="0" borderId="0" xfId="1" applyFont="1" applyAlignment="1">
      <alignment horizontal="left" vertical="top" wrapText="1"/>
    </xf>
  </cellXfs>
  <cellStyles count="13">
    <cellStyle name="Followed Hyperlink" xfId="10" builtinId="9" hidden="1"/>
    <cellStyle name="Followed Hyperlink" xfId="12" builtinId="9" hidden="1"/>
    <cellStyle name="Hyperlink" xfId="9" builtinId="8" hidden="1"/>
    <cellStyle name="Hyperlink" xfId="11" builtinId="8" hidden="1"/>
    <cellStyle name="Input" xfId="6" builtinId="20"/>
    <cellStyle name="Normal" xfId="0" builtinId="0"/>
    <cellStyle name="Normal 2" xfId="2" xr:uid="{00000000-0005-0000-0000-000006000000}"/>
    <cellStyle name="Normal 2 2 4" xfId="1" xr:uid="{00000000-0005-0000-0000-000007000000}"/>
    <cellStyle name="Normal 2 5" xfId="4" xr:uid="{00000000-0005-0000-0000-000008000000}"/>
    <cellStyle name="Normal 3 2" xfId="3" xr:uid="{00000000-0005-0000-0000-000009000000}"/>
    <cellStyle name="Normal 3 4" xfId="8" xr:uid="{00000000-0005-0000-0000-00000A000000}"/>
    <cellStyle name="Normal 8" xfId="5" xr:uid="{00000000-0005-0000-0000-00000B000000}"/>
    <cellStyle name="Note" xfId="7" builtinId="10"/>
  </cellStyles>
  <dxfs count="0"/>
  <tableStyles count="0" defaultTableStyle="TableStyleMedium2" defaultPivotStyle="PivotStyleMedium4"/>
  <colors>
    <mruColors>
      <color rgb="FFFF99C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9"/>
  <sheetViews>
    <sheetView zoomScale="150" zoomScaleNormal="150" zoomScalePageLayoutView="120" workbookViewId="0">
      <selection activeCell="B19" sqref="B19:C19"/>
    </sheetView>
  </sheetViews>
  <sheetFormatPr baseColWidth="10" defaultColWidth="8.6640625" defaultRowHeight="15" x14ac:dyDescent="0.2"/>
  <cols>
    <col min="1" max="1" width="44" customWidth="1"/>
    <col min="2" max="2" width="23.5" customWidth="1"/>
    <col min="3" max="3" width="91.5" customWidth="1"/>
  </cols>
  <sheetData>
    <row r="1" spans="1:3" ht="34.5" customHeight="1" thickBot="1" x14ac:dyDescent="0.25">
      <c r="A1" s="110" t="s">
        <v>0</v>
      </c>
      <c r="B1" s="111"/>
      <c r="C1" s="112"/>
    </row>
    <row r="2" spans="1:3" ht="57.75" customHeight="1" thickBot="1" x14ac:dyDescent="0.25">
      <c r="A2" s="113" t="s">
        <v>1</v>
      </c>
      <c r="B2" s="114"/>
      <c r="C2" s="115"/>
    </row>
    <row r="3" spans="1:3" ht="17" thickBot="1" x14ac:dyDescent="0.25">
      <c r="A3" s="32" t="s">
        <v>2</v>
      </c>
      <c r="B3" s="116" t="s">
        <v>3</v>
      </c>
      <c r="C3" s="117"/>
    </row>
    <row r="4" spans="1:3" ht="33" thickBot="1" x14ac:dyDescent="0.25">
      <c r="A4" s="99" t="s">
        <v>4</v>
      </c>
      <c r="B4" s="118" t="s">
        <v>5</v>
      </c>
      <c r="C4" s="119"/>
    </row>
    <row r="5" spans="1:3" ht="36.75" customHeight="1" x14ac:dyDescent="0.2">
      <c r="A5" s="107" t="s">
        <v>6</v>
      </c>
      <c r="B5" s="120" t="s">
        <v>7</v>
      </c>
      <c r="C5" s="121"/>
    </row>
    <row r="6" spans="1:3" ht="16" x14ac:dyDescent="0.2">
      <c r="A6" s="108"/>
      <c r="B6" s="33" t="s">
        <v>8</v>
      </c>
      <c r="C6" s="85" t="s">
        <v>9</v>
      </c>
    </row>
    <row r="7" spans="1:3" ht="48" x14ac:dyDescent="0.2">
      <c r="A7" s="108"/>
      <c r="B7" s="33" t="s">
        <v>10</v>
      </c>
      <c r="C7" s="41" t="s">
        <v>11</v>
      </c>
    </row>
    <row r="8" spans="1:3" ht="32" x14ac:dyDescent="0.2">
      <c r="A8" s="108"/>
      <c r="B8" s="33" t="s">
        <v>12</v>
      </c>
      <c r="C8" s="96" t="s">
        <v>13</v>
      </c>
    </row>
    <row r="9" spans="1:3" ht="16" x14ac:dyDescent="0.2">
      <c r="A9" s="109"/>
      <c r="B9" s="34" t="s">
        <v>14</v>
      </c>
      <c r="C9" s="97" t="s">
        <v>15</v>
      </c>
    </row>
    <row r="10" spans="1:3" ht="45.75" customHeight="1" x14ac:dyDescent="0.2">
      <c r="A10" s="122" t="s">
        <v>16</v>
      </c>
      <c r="B10" s="120" t="s">
        <v>17</v>
      </c>
      <c r="C10" s="121"/>
    </row>
    <row r="11" spans="1:3" ht="16" x14ac:dyDescent="0.2">
      <c r="A11" s="123"/>
      <c r="B11" s="88" t="s">
        <v>18</v>
      </c>
      <c r="C11" s="86" t="s">
        <v>19</v>
      </c>
    </row>
    <row r="12" spans="1:3" ht="16" x14ac:dyDescent="0.2">
      <c r="A12" s="123"/>
      <c r="B12" s="88" t="s">
        <v>20</v>
      </c>
      <c r="C12" s="86" t="s">
        <v>21</v>
      </c>
    </row>
    <row r="13" spans="1:3" ht="16" x14ac:dyDescent="0.2">
      <c r="A13" s="123"/>
      <c r="B13" s="88" t="s">
        <v>22</v>
      </c>
      <c r="C13" s="86" t="s">
        <v>23</v>
      </c>
    </row>
    <row r="14" spans="1:3" ht="16" x14ac:dyDescent="0.2">
      <c r="A14" s="123"/>
      <c r="B14" s="88" t="s">
        <v>24</v>
      </c>
      <c r="C14" s="86" t="s">
        <v>25</v>
      </c>
    </row>
    <row r="15" spans="1:3" ht="32" x14ac:dyDescent="0.2">
      <c r="A15" s="123"/>
      <c r="B15" s="88" t="s">
        <v>26</v>
      </c>
      <c r="C15" s="86" t="s">
        <v>27</v>
      </c>
    </row>
    <row r="16" spans="1:3" ht="32" x14ac:dyDescent="0.2">
      <c r="A16" s="123"/>
      <c r="B16" s="88" t="s">
        <v>14</v>
      </c>
      <c r="C16" s="86" t="s">
        <v>28</v>
      </c>
    </row>
    <row r="17" spans="1:3" ht="16" x14ac:dyDescent="0.2">
      <c r="A17" s="124"/>
      <c r="B17" s="34" t="s">
        <v>29</v>
      </c>
      <c r="C17" s="87" t="s">
        <v>30</v>
      </c>
    </row>
    <row r="18" spans="1:3" ht="51.75" customHeight="1" x14ac:dyDescent="0.2">
      <c r="A18" s="99" t="s">
        <v>31</v>
      </c>
      <c r="B18" s="105" t="s">
        <v>32</v>
      </c>
      <c r="C18" s="106"/>
    </row>
    <row r="19" spans="1:3" ht="36.75" customHeight="1" thickBot="1" x14ac:dyDescent="0.25">
      <c r="A19" s="99" t="s">
        <v>33</v>
      </c>
      <c r="B19" s="105" t="s">
        <v>34</v>
      </c>
      <c r="C19" s="106"/>
    </row>
  </sheetData>
  <customSheetViews>
    <customSheetView guid="{C15AE3E1-73DE-4F33-950D-9A8A13786536}">
      <selection activeCell="C11" sqref="C11"/>
      <pageMargins left="0" right="0" top="0" bottom="0" header="0" footer="0"/>
    </customSheetView>
  </customSheetViews>
  <mergeCells count="10">
    <mergeCell ref="B18:C18"/>
    <mergeCell ref="B19:C19"/>
    <mergeCell ref="A5:A9"/>
    <mergeCell ref="A1:C1"/>
    <mergeCell ref="A2:C2"/>
    <mergeCell ref="B3:C3"/>
    <mergeCell ref="B4:C4"/>
    <mergeCell ref="B5:C5"/>
    <mergeCell ref="A10:A17"/>
    <mergeCell ref="B10:C10"/>
  </mergeCells>
  <phoneticPr fontId="24" type="noConversion"/>
  <pageMargins left="0.7" right="0.7" top="1" bottom="0.75" header="0.3" footer="0.3"/>
  <pageSetup scale="72"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0"/>
  <sheetViews>
    <sheetView zoomScale="130" zoomScaleNormal="130" zoomScalePageLayoutView="120" workbookViewId="0">
      <selection activeCell="A21" sqref="A21"/>
    </sheetView>
  </sheetViews>
  <sheetFormatPr baseColWidth="10" defaultColWidth="8.6640625" defaultRowHeight="15" x14ac:dyDescent="0.2"/>
  <cols>
    <col min="1" max="1" width="7.1640625" customWidth="1"/>
    <col min="2" max="2" width="119" customWidth="1"/>
  </cols>
  <sheetData>
    <row r="1" spans="1:2" ht="26" x14ac:dyDescent="0.2">
      <c r="A1" s="125" t="s">
        <v>35</v>
      </c>
      <c r="B1" s="125"/>
    </row>
    <row r="2" spans="1:2" ht="26" x14ac:dyDescent="0.2">
      <c r="A2" s="7"/>
      <c r="B2" s="7"/>
    </row>
    <row r="3" spans="1:2" ht="21" x14ac:dyDescent="0.2">
      <c r="A3" s="53" t="s">
        <v>36</v>
      </c>
      <c r="B3" s="54"/>
    </row>
    <row r="4" spans="1:2" ht="36" customHeight="1" x14ac:dyDescent="0.2">
      <c r="A4" s="126" t="s">
        <v>37</v>
      </c>
      <c r="B4" s="126"/>
    </row>
    <row r="5" spans="1:2" x14ac:dyDescent="0.2">
      <c r="A5" s="43"/>
      <c r="B5" s="55"/>
    </row>
    <row r="6" spans="1:2" ht="16" x14ac:dyDescent="0.2">
      <c r="A6" s="56" t="s">
        <v>38</v>
      </c>
      <c r="B6" s="57" t="s">
        <v>39</v>
      </c>
    </row>
    <row r="7" spans="1:2" ht="16" x14ac:dyDescent="0.2">
      <c r="A7" s="20"/>
      <c r="B7" s="21"/>
    </row>
    <row r="8" spans="1:2" x14ac:dyDescent="0.2">
      <c r="A8" s="58" t="s">
        <v>40</v>
      </c>
      <c r="B8" s="59" t="s">
        <v>41</v>
      </c>
    </row>
    <row r="9" spans="1:2" ht="16" x14ac:dyDescent="0.2">
      <c r="A9" s="43" t="s">
        <v>42</v>
      </c>
      <c r="B9" s="42" t="s">
        <v>43</v>
      </c>
    </row>
    <row r="10" spans="1:2" ht="16" x14ac:dyDescent="0.2">
      <c r="A10" s="43" t="s">
        <v>44</v>
      </c>
      <c r="B10" s="42" t="s">
        <v>45</v>
      </c>
    </row>
    <row r="11" spans="1:2" x14ac:dyDescent="0.2">
      <c r="A11" s="60"/>
      <c r="B11" s="42"/>
    </row>
    <row r="12" spans="1:2" x14ac:dyDescent="0.2">
      <c r="A12" s="58" t="s">
        <v>46</v>
      </c>
      <c r="B12" s="59" t="s">
        <v>47</v>
      </c>
    </row>
    <row r="13" spans="1:2" x14ac:dyDescent="0.2">
      <c r="A13" s="76" t="s">
        <v>48</v>
      </c>
      <c r="B13" s="77" t="s">
        <v>49</v>
      </c>
    </row>
    <row r="14" spans="1:2" x14ac:dyDescent="0.2">
      <c r="A14" s="76" t="s">
        <v>50</v>
      </c>
      <c r="B14" s="77" t="s">
        <v>51</v>
      </c>
    </row>
    <row r="15" spans="1:2" x14ac:dyDescent="0.2">
      <c r="A15" s="76" t="s">
        <v>52</v>
      </c>
      <c r="B15" s="77" t="s">
        <v>53</v>
      </c>
    </row>
    <row r="16" spans="1:2" x14ac:dyDescent="0.2">
      <c r="A16" s="76" t="s">
        <v>54</v>
      </c>
      <c r="B16" s="77" t="s">
        <v>55</v>
      </c>
    </row>
    <row r="17" spans="1:2" x14ac:dyDescent="0.2">
      <c r="A17" s="43"/>
      <c r="B17" s="55"/>
    </row>
    <row r="18" spans="1:2" x14ac:dyDescent="0.2">
      <c r="A18" s="61" t="s">
        <v>56</v>
      </c>
      <c r="B18" s="62" t="s">
        <v>57</v>
      </c>
    </row>
    <row r="19" spans="1:2" x14ac:dyDescent="0.2">
      <c r="A19" s="76" t="s">
        <v>58</v>
      </c>
      <c r="B19" s="77" t="s">
        <v>59</v>
      </c>
    </row>
    <row r="20" spans="1:2" x14ac:dyDescent="0.2">
      <c r="A20" s="76" t="s">
        <v>60</v>
      </c>
      <c r="B20" s="77" t="s">
        <v>61</v>
      </c>
    </row>
  </sheetData>
  <customSheetViews>
    <customSheetView guid="{C15AE3E1-73DE-4F33-950D-9A8A13786536}" scale="115">
      <selection activeCell="C3" sqref="C3"/>
      <pageMargins left="0" right="0" top="0" bottom="0" header="0" footer="0"/>
    </customSheetView>
  </customSheetViews>
  <mergeCells count="2">
    <mergeCell ref="A1:B1"/>
    <mergeCell ref="A4:B4"/>
  </mergeCells>
  <phoneticPr fontId="24" type="noConversion"/>
  <pageMargins left="0.7" right="0.7" top="1" bottom="0.75" header="0.3" footer="0.3"/>
  <pageSetup scale="9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N20"/>
  <sheetViews>
    <sheetView tabSelected="1" zoomScale="110" zoomScaleNormal="110" zoomScalePageLayoutView="150" workbookViewId="0">
      <pane ySplit="1" topLeftCell="A2" activePane="bottomLeft" state="frozen"/>
      <selection activeCell="B13" sqref="B1:B1048576"/>
      <selection pane="bottomLeft" activeCell="B3" sqref="B3"/>
    </sheetView>
  </sheetViews>
  <sheetFormatPr baseColWidth="10" defaultColWidth="8.6640625" defaultRowHeight="15" x14ac:dyDescent="0.2"/>
  <cols>
    <col min="1" max="1" width="7.6640625" style="11" customWidth="1"/>
    <col min="2" max="2" width="60.6640625" style="16" customWidth="1"/>
    <col min="3" max="3" width="12.6640625" style="22" customWidth="1"/>
    <col min="4" max="4" width="14.6640625" style="23" customWidth="1"/>
    <col min="5" max="5" width="20.6640625" style="23" customWidth="1"/>
    <col min="6" max="6" width="50.6640625" style="11" customWidth="1"/>
    <col min="7" max="7" width="39.33203125" customWidth="1"/>
  </cols>
  <sheetData>
    <row r="1" spans="1:14" ht="48" x14ac:dyDescent="0.2">
      <c r="A1" s="12" t="s">
        <v>62</v>
      </c>
      <c r="B1" s="13" t="str">
        <f>CONCATENATE(TOC!A9," - ",TOC!B9," Requirements Descriptions")</f>
        <v>AG1 - Data Hosting, Storage, and Management Requirements Descriptions</v>
      </c>
      <c r="C1" s="14" t="s">
        <v>63</v>
      </c>
      <c r="D1" s="14" t="s">
        <v>64</v>
      </c>
      <c r="E1" s="14" t="s">
        <v>65</v>
      </c>
      <c r="F1" s="63" t="s">
        <v>66</v>
      </c>
    </row>
    <row r="2" spans="1:14" ht="128" x14ac:dyDescent="0.2">
      <c r="A2" s="40" t="s">
        <v>67</v>
      </c>
      <c r="B2" s="15" t="s">
        <v>68</v>
      </c>
      <c r="C2" s="24"/>
      <c r="D2" s="24"/>
      <c r="E2" s="24"/>
      <c r="F2" s="98"/>
      <c r="G2" s="4"/>
    </row>
    <row r="3" spans="1:14" ht="64" x14ac:dyDescent="0.2">
      <c r="A3" s="48" t="s">
        <v>69</v>
      </c>
      <c r="B3" s="45" t="s">
        <v>493</v>
      </c>
      <c r="C3" s="26"/>
      <c r="D3" s="26"/>
      <c r="E3" s="26"/>
      <c r="F3" s="98"/>
      <c r="G3" s="4"/>
    </row>
    <row r="4" spans="1:14" ht="32" x14ac:dyDescent="0.2">
      <c r="A4" s="40" t="s">
        <v>70</v>
      </c>
      <c r="B4" s="45" t="s">
        <v>71</v>
      </c>
      <c r="C4" s="26"/>
      <c r="D4" s="26"/>
      <c r="E4" s="26"/>
      <c r="F4" s="98"/>
      <c r="G4" s="4"/>
    </row>
    <row r="5" spans="1:14" ht="64" x14ac:dyDescent="0.2">
      <c r="A5" s="40" t="s">
        <v>72</v>
      </c>
      <c r="B5" s="46" t="s">
        <v>73</v>
      </c>
      <c r="C5" s="25"/>
      <c r="D5" s="25"/>
      <c r="E5" s="25"/>
      <c r="F5" s="27"/>
      <c r="G5" s="44"/>
    </row>
    <row r="6" spans="1:14" s="4" customFormat="1" ht="32" x14ac:dyDescent="0.2">
      <c r="A6" s="40" t="s">
        <v>74</v>
      </c>
      <c r="B6" s="72" t="s">
        <v>75</v>
      </c>
      <c r="C6" s="25"/>
      <c r="D6" s="24"/>
      <c r="E6" s="24"/>
      <c r="F6" s="27"/>
      <c r="G6" s="44"/>
    </row>
    <row r="7" spans="1:14" ht="64" x14ac:dyDescent="0.2">
      <c r="A7" s="48" t="s">
        <v>76</v>
      </c>
      <c r="B7" s="52" t="s">
        <v>432</v>
      </c>
      <c r="C7" s="24"/>
      <c r="D7" s="25"/>
      <c r="E7" s="25"/>
      <c r="F7" s="30"/>
      <c r="G7" s="100"/>
    </row>
    <row r="8" spans="1:14" ht="32" x14ac:dyDescent="0.2">
      <c r="A8" s="40" t="s">
        <v>77</v>
      </c>
      <c r="B8" s="47" t="s">
        <v>78</v>
      </c>
      <c r="C8" s="24"/>
      <c r="D8" s="24"/>
      <c r="E8" s="24"/>
      <c r="F8" s="27"/>
      <c r="G8" s="44"/>
    </row>
    <row r="9" spans="1:14" ht="128" x14ac:dyDescent="0.2">
      <c r="A9" s="48" t="s">
        <v>79</v>
      </c>
      <c r="B9" s="45" t="s">
        <v>433</v>
      </c>
      <c r="C9" s="24"/>
      <c r="D9" s="25"/>
      <c r="E9" s="25"/>
      <c r="F9" s="28"/>
      <c r="G9" s="44"/>
    </row>
    <row r="10" spans="1:14" ht="96" x14ac:dyDescent="0.2">
      <c r="A10" s="48" t="s">
        <v>80</v>
      </c>
      <c r="B10" s="64" t="s">
        <v>434</v>
      </c>
      <c r="C10" s="24"/>
      <c r="D10" s="25"/>
      <c r="E10" s="25"/>
      <c r="F10" s="28"/>
      <c r="G10" s="100"/>
    </row>
    <row r="11" spans="1:14" ht="48" x14ac:dyDescent="0.2">
      <c r="A11" s="40" t="s">
        <v>81</v>
      </c>
      <c r="B11" s="50" t="s">
        <v>82</v>
      </c>
      <c r="C11" s="24"/>
      <c r="D11" s="24"/>
      <c r="E11" s="24"/>
      <c r="F11" s="27"/>
      <c r="G11" s="44"/>
    </row>
    <row r="12" spans="1:14" ht="48" x14ac:dyDescent="0.2">
      <c r="A12" s="48" t="s">
        <v>83</v>
      </c>
      <c r="B12" s="50" t="s">
        <v>435</v>
      </c>
      <c r="C12" s="24"/>
      <c r="D12" s="24"/>
      <c r="E12" s="24"/>
      <c r="F12" s="27"/>
      <c r="G12" s="44"/>
      <c r="I12" s="44"/>
    </row>
    <row r="13" spans="1:14" ht="144" x14ac:dyDescent="0.2">
      <c r="A13" s="48" t="s">
        <v>84</v>
      </c>
      <c r="B13" s="64" t="s">
        <v>436</v>
      </c>
      <c r="C13" s="24"/>
      <c r="D13" s="25"/>
      <c r="E13" s="25"/>
      <c r="F13" s="28"/>
      <c r="G13" s="100"/>
      <c r="H13" s="44"/>
    </row>
    <row r="14" spans="1:14" ht="176" x14ac:dyDescent="0.2">
      <c r="A14" s="48" t="s">
        <v>85</v>
      </c>
      <c r="B14" s="64" t="s">
        <v>437</v>
      </c>
      <c r="C14" s="24"/>
      <c r="D14" s="25"/>
      <c r="E14" s="25"/>
      <c r="F14" s="28"/>
      <c r="G14" s="101"/>
      <c r="H14" s="44"/>
    </row>
    <row r="15" spans="1:14" ht="176" x14ac:dyDescent="0.2">
      <c r="A15" s="48" t="s">
        <v>86</v>
      </c>
      <c r="B15" s="64" t="s">
        <v>438</v>
      </c>
      <c r="C15" s="24"/>
      <c r="D15" s="25"/>
      <c r="E15" s="25"/>
      <c r="F15" s="28"/>
      <c r="G15" s="100"/>
      <c r="H15" s="5"/>
      <c r="I15" s="5"/>
      <c r="J15" s="5"/>
      <c r="K15" s="5"/>
      <c r="L15" s="5"/>
      <c r="M15" s="5"/>
      <c r="N15" s="5"/>
    </row>
    <row r="16" spans="1:14" ht="144" x14ac:dyDescent="0.2">
      <c r="A16" s="48" t="s">
        <v>87</v>
      </c>
      <c r="B16" s="64" t="s">
        <v>439</v>
      </c>
      <c r="C16" s="24"/>
      <c r="D16" s="25"/>
      <c r="E16" s="25"/>
      <c r="F16" s="28"/>
      <c r="G16" s="44"/>
    </row>
    <row r="17" spans="1:7" ht="160" x14ac:dyDescent="0.2">
      <c r="A17" s="48" t="s">
        <v>88</v>
      </c>
      <c r="B17" s="64" t="s">
        <v>440</v>
      </c>
      <c r="C17" s="24"/>
      <c r="D17" s="25"/>
      <c r="E17" s="25"/>
      <c r="F17" s="28"/>
      <c r="G17" s="44"/>
    </row>
    <row r="18" spans="1:7" ht="64" x14ac:dyDescent="0.2">
      <c r="A18" s="48" t="s">
        <v>89</v>
      </c>
      <c r="B18" s="67" t="s">
        <v>441</v>
      </c>
      <c r="C18" s="24"/>
      <c r="D18" s="24"/>
      <c r="E18" s="24"/>
      <c r="F18" s="27"/>
      <c r="G18" s="44"/>
    </row>
    <row r="19" spans="1:7" ht="64" x14ac:dyDescent="0.2">
      <c r="A19" s="40" t="s">
        <v>90</v>
      </c>
      <c r="B19" s="47" t="s">
        <v>91</v>
      </c>
      <c r="C19" s="24"/>
      <c r="D19" s="24"/>
      <c r="E19" s="24"/>
      <c r="F19" s="27"/>
      <c r="G19" s="5"/>
    </row>
    <row r="20" spans="1:7" x14ac:dyDescent="0.2">
      <c r="B20" s="51"/>
    </row>
  </sheetData>
  <customSheetViews>
    <customSheetView guid="{C15AE3E1-73DE-4F33-950D-9A8A13786536}">
      <selection activeCell="C6" sqref="C6"/>
      <pageMargins left="0" right="0" top="0" bottom="0" header="0" footer="0"/>
    </customSheetView>
  </customSheetViews>
  <phoneticPr fontId="24" type="noConversion"/>
  <dataValidations count="3">
    <dataValidation type="list" allowBlank="1" showInputMessage="1" showErrorMessage="1" sqref="D2:D19" xr:uid="{00000000-0002-0000-0200-000000000000}">
      <formula1>HowMet</formula1>
    </dataValidation>
    <dataValidation type="list" allowBlank="1" showInputMessage="1" showErrorMessage="1" sqref="C2:C19" xr:uid="{00000000-0002-0000-0200-000001000000}">
      <formula1>"Yes,No"</formula1>
    </dataValidation>
    <dataValidation type="list" allowBlank="1" showInputMessage="1" showErrorMessage="1" sqref="E2:E19" xr:uid="{136D6618-FA9E-1A42-B906-3133B35CE34C}">
      <formula1>WhereMet</formula1>
    </dataValidation>
  </dataValidations>
  <pageMargins left="0.7" right="0.7" top="1" bottom="0.75" header="0.3" footer="0.3"/>
  <pageSetup scale="55" fitToHeight="0" orientation="landscape" horizontalDpi="90" verticalDpi="9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G20"/>
  <sheetViews>
    <sheetView zoomScale="110" zoomScaleNormal="110" zoomScalePageLayoutView="150" workbookViewId="0">
      <pane ySplit="1" topLeftCell="A2" activePane="bottomLeft" state="frozen"/>
      <selection activeCell="B1" sqref="B1:B1048576"/>
      <selection pane="bottomLeft" activeCell="A2" sqref="A2"/>
    </sheetView>
  </sheetViews>
  <sheetFormatPr baseColWidth="10" defaultColWidth="8.6640625" defaultRowHeight="15" x14ac:dyDescent="0.2"/>
  <cols>
    <col min="1" max="1" width="7.6640625" style="17" customWidth="1"/>
    <col min="2" max="2" width="60.6640625" style="17" customWidth="1"/>
    <col min="3" max="3" width="12.6640625" style="17" customWidth="1"/>
    <col min="4" max="4" width="14.6640625" style="10" customWidth="1"/>
    <col min="5" max="5" width="20.6640625" style="10" customWidth="1"/>
    <col min="6" max="6" width="50.6640625" style="10" customWidth="1"/>
    <col min="7" max="7" width="61.6640625" customWidth="1"/>
  </cols>
  <sheetData>
    <row r="1" spans="1:7" ht="48" x14ac:dyDescent="0.2">
      <c r="A1" s="12" t="s">
        <v>62</v>
      </c>
      <c r="B1" s="12" t="str">
        <f>CONCATENATE(TOC!A10," - ",TOC!B10," Requirements Descriptions")</f>
        <v>AG2 - Data Transformation and Delivery Requirements Descriptions</v>
      </c>
      <c r="C1" s="14" t="s">
        <v>63</v>
      </c>
      <c r="D1" s="14" t="s">
        <v>64</v>
      </c>
      <c r="E1" s="14" t="s">
        <v>65</v>
      </c>
      <c r="F1" s="63" t="s">
        <v>66</v>
      </c>
    </row>
    <row r="2" spans="1:7" ht="48" x14ac:dyDescent="0.2">
      <c r="A2" s="40" t="s">
        <v>92</v>
      </c>
      <c r="B2" s="19" t="s">
        <v>93</v>
      </c>
      <c r="C2" s="24"/>
      <c r="D2" s="24"/>
      <c r="E2" s="24"/>
      <c r="F2" s="98"/>
      <c r="G2" s="1"/>
    </row>
    <row r="3" spans="1:7" ht="96" x14ac:dyDescent="0.2">
      <c r="A3" s="40" t="s">
        <v>94</v>
      </c>
      <c r="B3" s="65" t="s">
        <v>442</v>
      </c>
      <c r="C3" s="24"/>
      <c r="D3" s="24"/>
      <c r="E3" s="24"/>
      <c r="F3" s="29"/>
      <c r="G3" s="5"/>
    </row>
    <row r="4" spans="1:7" ht="240" x14ac:dyDescent="0.2">
      <c r="A4" s="48" t="s">
        <v>95</v>
      </c>
      <c r="B4" s="80" t="s">
        <v>443</v>
      </c>
      <c r="C4" s="24"/>
      <c r="D4" s="24"/>
      <c r="E4" s="24"/>
      <c r="F4" s="29"/>
    </row>
    <row r="5" spans="1:7" ht="96" x14ac:dyDescent="0.2">
      <c r="A5" s="78" t="s">
        <v>96</v>
      </c>
      <c r="B5" s="90" t="s">
        <v>97</v>
      </c>
      <c r="C5" s="79"/>
      <c r="D5" s="24"/>
      <c r="E5" s="24"/>
      <c r="F5" s="98"/>
      <c r="G5" s="4"/>
    </row>
    <row r="6" spans="1:7" ht="96" x14ac:dyDescent="0.2">
      <c r="A6" s="81" t="s">
        <v>98</v>
      </c>
      <c r="B6" s="91" t="s">
        <v>444</v>
      </c>
      <c r="C6" s="79"/>
      <c r="D6" s="24"/>
      <c r="E6" s="24"/>
      <c r="F6" s="29"/>
      <c r="G6" s="5"/>
    </row>
    <row r="7" spans="1:7" ht="192" x14ac:dyDescent="0.2">
      <c r="A7" s="71" t="s">
        <v>99</v>
      </c>
      <c r="B7" s="84" t="s">
        <v>100</v>
      </c>
      <c r="C7" s="24"/>
      <c r="D7" s="24"/>
      <c r="E7" s="24"/>
      <c r="F7" s="29"/>
    </row>
    <row r="8" spans="1:7" ht="48" x14ac:dyDescent="0.2">
      <c r="A8" s="40" t="s">
        <v>101</v>
      </c>
      <c r="B8" s="67" t="s">
        <v>102</v>
      </c>
      <c r="C8" s="25"/>
      <c r="D8" s="24"/>
      <c r="E8" s="24"/>
      <c r="F8" s="27"/>
    </row>
    <row r="9" spans="1:7" ht="176" x14ac:dyDescent="0.2">
      <c r="A9" s="48" t="s">
        <v>103</v>
      </c>
      <c r="B9" s="67" t="s">
        <v>445</v>
      </c>
      <c r="C9" s="24"/>
      <c r="D9" s="24"/>
      <c r="E9" s="24"/>
      <c r="F9" s="29"/>
    </row>
    <row r="10" spans="1:7" ht="395" x14ac:dyDescent="0.2">
      <c r="A10" s="48" t="s">
        <v>104</v>
      </c>
      <c r="B10" s="94" t="s">
        <v>446</v>
      </c>
      <c r="C10" s="24"/>
      <c r="D10" s="24"/>
      <c r="E10" s="24"/>
      <c r="F10" s="29"/>
      <c r="G10" s="5"/>
    </row>
    <row r="11" spans="1:7" ht="48" x14ac:dyDescent="0.2">
      <c r="A11" s="48" t="s">
        <v>105</v>
      </c>
      <c r="B11" s="66" t="s">
        <v>447</v>
      </c>
      <c r="C11" s="24"/>
      <c r="D11" s="24"/>
      <c r="E11" s="24"/>
      <c r="F11" s="29"/>
      <c r="G11" s="1"/>
    </row>
    <row r="12" spans="1:7" ht="96" x14ac:dyDescent="0.2">
      <c r="A12" s="48" t="s">
        <v>106</v>
      </c>
      <c r="B12" s="102" t="s">
        <v>448</v>
      </c>
      <c r="C12" s="24"/>
      <c r="D12" s="24"/>
      <c r="E12" s="24"/>
      <c r="F12" s="30"/>
      <c r="G12" s="5"/>
    </row>
    <row r="13" spans="1:7" ht="112" x14ac:dyDescent="0.2">
      <c r="A13" s="48" t="s">
        <v>107</v>
      </c>
      <c r="B13" s="67" t="s">
        <v>108</v>
      </c>
      <c r="C13" s="24"/>
      <c r="D13" s="24"/>
      <c r="E13" s="24"/>
      <c r="F13" s="30"/>
    </row>
    <row r="14" spans="1:7" ht="32" x14ac:dyDescent="0.2">
      <c r="A14" s="48" t="s">
        <v>109</v>
      </c>
      <c r="B14" s="67" t="s">
        <v>110</v>
      </c>
      <c r="C14" s="24"/>
      <c r="D14" s="24"/>
      <c r="E14" s="24"/>
      <c r="F14" s="30"/>
    </row>
    <row r="15" spans="1:7" ht="128" x14ac:dyDescent="0.2">
      <c r="A15" s="48" t="s">
        <v>111</v>
      </c>
      <c r="B15" s="67" t="s">
        <v>449</v>
      </c>
      <c r="C15" s="24"/>
      <c r="D15" s="24"/>
      <c r="E15" s="24"/>
      <c r="F15" s="30"/>
      <c r="G15" s="5"/>
    </row>
    <row r="16" spans="1:7" ht="48" x14ac:dyDescent="0.2">
      <c r="A16" s="48" t="s">
        <v>112</v>
      </c>
      <c r="B16" s="67" t="s">
        <v>450</v>
      </c>
      <c r="C16" s="24"/>
      <c r="D16" s="24"/>
      <c r="E16" s="24"/>
      <c r="F16" s="30"/>
    </row>
    <row r="17" spans="1:7" ht="48" x14ac:dyDescent="0.2">
      <c r="A17" s="40" t="s">
        <v>113</v>
      </c>
      <c r="B17" s="65" t="s">
        <v>114</v>
      </c>
      <c r="C17" s="24"/>
      <c r="D17" s="24"/>
      <c r="E17" s="24"/>
      <c r="F17" s="29"/>
      <c r="G17" s="5"/>
    </row>
    <row r="18" spans="1:7" ht="80" x14ac:dyDescent="0.2">
      <c r="A18" s="40" t="s">
        <v>115</v>
      </c>
      <c r="B18" s="66" t="s">
        <v>451</v>
      </c>
      <c r="C18" s="24"/>
      <c r="D18" s="24"/>
      <c r="E18" s="24"/>
      <c r="F18" s="29"/>
      <c r="G18" s="5"/>
    </row>
    <row r="19" spans="1:7" ht="365" x14ac:dyDescent="0.2">
      <c r="A19" s="48" t="s">
        <v>116</v>
      </c>
      <c r="B19" s="67" t="s">
        <v>452</v>
      </c>
      <c r="C19" s="24"/>
      <c r="D19" s="24"/>
      <c r="E19" s="24"/>
      <c r="F19" s="30"/>
    </row>
    <row r="20" spans="1:7" s="4" customFormat="1" x14ac:dyDescent="0.2"/>
  </sheetData>
  <customSheetViews>
    <customSheetView guid="{C15AE3E1-73DE-4F33-950D-9A8A13786536}">
      <selection activeCell="B1" sqref="B1:F1048576"/>
      <pageMargins left="0" right="0" top="0" bottom="0" header="0" footer="0"/>
    </customSheetView>
  </customSheetViews>
  <phoneticPr fontId="24" type="noConversion"/>
  <dataValidations count="3">
    <dataValidation type="list" allowBlank="1" showInputMessage="1" showErrorMessage="1" sqref="C2:C19" xr:uid="{00000000-0002-0000-0300-000000000000}">
      <formula1>"Yes,No"</formula1>
    </dataValidation>
    <dataValidation type="list" allowBlank="1" showInputMessage="1" showErrorMessage="1" sqref="D2:D19" xr:uid="{00000000-0002-0000-0300-000001000000}">
      <formula1>HowMet</formula1>
    </dataValidation>
    <dataValidation type="list" allowBlank="1" showInputMessage="1" showErrorMessage="1" sqref="E2:E19" xr:uid="{E1157F55-C7C5-C143-8324-061EBA491B39}">
      <formula1>WhereMet</formula1>
    </dataValidation>
  </dataValidations>
  <pageMargins left="0.7" right="0.7" top="1" bottom="0.75" header="0.3" footer="0.3"/>
  <pageSetup scale="50"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55EF3-29CC-9948-8CD8-61838F84E326}">
  <sheetPr>
    <tabColor theme="8" tint="0.59999389629810485"/>
    <pageSetUpPr fitToPage="1"/>
  </sheetPr>
  <dimension ref="A1:O18"/>
  <sheetViews>
    <sheetView zoomScale="110" zoomScaleNormal="110" zoomScalePageLayoutView="150" workbookViewId="0">
      <pane ySplit="1" topLeftCell="A2" activePane="bottomLeft" state="frozen"/>
      <selection pane="bottomLeft" activeCell="A2" sqref="A2"/>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 min="8" max="8" width="50.33203125" customWidth="1"/>
    <col min="9" max="9" width="36.1640625" customWidth="1"/>
  </cols>
  <sheetData>
    <row r="1" spans="1:14" ht="48" x14ac:dyDescent="0.2">
      <c r="A1" s="18" t="s">
        <v>62</v>
      </c>
      <c r="B1" s="63" t="str">
        <f>CONCATENATE(TOC!A13," - ",TOC!B13," Requirements Descriptions")</f>
        <v>CA - Common Analytics Requirements Descriptions</v>
      </c>
      <c r="C1" s="14" t="s">
        <v>63</v>
      </c>
      <c r="D1" s="14" t="s">
        <v>64</v>
      </c>
      <c r="E1" s="14" t="s">
        <v>65</v>
      </c>
      <c r="F1" s="63" t="s">
        <v>66</v>
      </c>
    </row>
    <row r="2" spans="1:14" ht="64" x14ac:dyDescent="0.2">
      <c r="A2" s="75" t="s">
        <v>117</v>
      </c>
      <c r="B2" s="73" t="s">
        <v>118</v>
      </c>
      <c r="C2" s="36"/>
      <c r="D2" s="36"/>
      <c r="E2" s="36"/>
      <c r="F2" s="37"/>
      <c r="G2" s="4"/>
      <c r="H2" s="1"/>
    </row>
    <row r="3" spans="1:14" ht="80" x14ac:dyDescent="0.2">
      <c r="A3" s="75" t="s">
        <v>119</v>
      </c>
      <c r="B3" s="73" t="s">
        <v>453</v>
      </c>
      <c r="C3" s="36"/>
      <c r="D3" s="36"/>
      <c r="E3" s="36"/>
      <c r="F3" s="37"/>
      <c r="G3" s="4"/>
      <c r="H3" s="1"/>
    </row>
    <row r="4" spans="1:14" ht="64" x14ac:dyDescent="0.2">
      <c r="A4" s="38" t="s">
        <v>120</v>
      </c>
      <c r="B4" s="67" t="s">
        <v>454</v>
      </c>
      <c r="C4" s="24"/>
      <c r="D4" s="24"/>
      <c r="E4" s="24"/>
      <c r="F4" s="30"/>
      <c r="G4" s="4"/>
    </row>
    <row r="5" spans="1:14" ht="128" x14ac:dyDescent="0.2">
      <c r="A5" s="38" t="s">
        <v>121</v>
      </c>
      <c r="B5" s="67" t="s">
        <v>455</v>
      </c>
      <c r="C5" s="24"/>
      <c r="D5" s="24"/>
      <c r="E5" s="24"/>
      <c r="F5" s="30"/>
      <c r="G5" s="4"/>
    </row>
    <row r="6" spans="1:14" ht="64" x14ac:dyDescent="0.2">
      <c r="A6" s="38" t="s">
        <v>122</v>
      </c>
      <c r="B6" s="92" t="s">
        <v>456</v>
      </c>
      <c r="C6" s="24"/>
      <c r="D6" s="24"/>
      <c r="E6" s="24"/>
      <c r="F6" s="30"/>
      <c r="G6" s="4"/>
      <c r="H6" s="104"/>
      <c r="I6" s="104"/>
      <c r="J6" s="104"/>
      <c r="K6" s="104"/>
      <c r="L6" s="104"/>
      <c r="M6" s="104"/>
    </row>
    <row r="7" spans="1:14" ht="80" x14ac:dyDescent="0.2">
      <c r="A7" s="38" t="s">
        <v>123</v>
      </c>
      <c r="B7" s="67" t="s">
        <v>457</v>
      </c>
      <c r="C7" s="24"/>
      <c r="D7" s="24"/>
      <c r="E7" s="24"/>
      <c r="F7" s="30"/>
      <c r="G7" s="4"/>
    </row>
    <row r="8" spans="1:14" ht="48" x14ac:dyDescent="0.2">
      <c r="A8" s="38" t="s">
        <v>124</v>
      </c>
      <c r="B8" s="67" t="s">
        <v>125</v>
      </c>
      <c r="C8" s="24"/>
      <c r="D8" s="24"/>
      <c r="E8" s="24"/>
      <c r="F8" s="30"/>
      <c r="G8" s="4"/>
    </row>
    <row r="9" spans="1:14" ht="81" customHeight="1" x14ac:dyDescent="0.2">
      <c r="A9" s="38" t="s">
        <v>126</v>
      </c>
      <c r="B9" s="67" t="s">
        <v>458</v>
      </c>
      <c r="C9" s="24"/>
      <c r="D9" s="24"/>
      <c r="E9" s="24"/>
      <c r="F9" s="30"/>
      <c r="G9" s="4"/>
    </row>
    <row r="10" spans="1:14" ht="208" x14ac:dyDescent="0.2">
      <c r="A10" s="38" t="s">
        <v>127</v>
      </c>
      <c r="B10" s="67" t="s">
        <v>459</v>
      </c>
      <c r="C10" s="24"/>
      <c r="D10" s="24"/>
      <c r="E10" s="24"/>
      <c r="F10" s="30"/>
      <c r="G10" s="4"/>
      <c r="H10" s="4"/>
    </row>
    <row r="11" spans="1:14" ht="121.5" customHeight="1" x14ac:dyDescent="0.2">
      <c r="A11" s="38" t="s">
        <v>128</v>
      </c>
      <c r="B11" s="67" t="s">
        <v>460</v>
      </c>
      <c r="C11" s="24"/>
      <c r="D11" s="24"/>
      <c r="E11" s="24"/>
      <c r="F11" s="30"/>
      <c r="G11" s="4"/>
      <c r="I11" s="104"/>
      <c r="J11" s="104"/>
      <c r="K11" s="104"/>
      <c r="L11" s="104"/>
      <c r="M11" s="104"/>
      <c r="N11" s="104"/>
    </row>
    <row r="12" spans="1:14" ht="80" x14ac:dyDescent="0.2">
      <c r="A12" s="38" t="s">
        <v>129</v>
      </c>
      <c r="B12" s="74" t="s">
        <v>461</v>
      </c>
      <c r="C12" s="24"/>
      <c r="D12" s="24"/>
      <c r="E12" s="24"/>
      <c r="F12" s="30"/>
      <c r="G12" s="4"/>
    </row>
    <row r="13" spans="1:14" ht="64" x14ac:dyDescent="0.2">
      <c r="A13" s="38" t="s">
        <v>130</v>
      </c>
      <c r="B13" s="67" t="s">
        <v>131</v>
      </c>
      <c r="C13" s="24"/>
      <c r="D13" s="24"/>
      <c r="E13" s="24"/>
      <c r="F13" s="30"/>
      <c r="G13" s="4"/>
    </row>
    <row r="14" spans="1:14" ht="96" x14ac:dyDescent="0.2">
      <c r="A14" s="38" t="s">
        <v>132</v>
      </c>
      <c r="B14" s="67" t="s">
        <v>462</v>
      </c>
      <c r="C14" s="24"/>
      <c r="D14" s="24"/>
      <c r="E14" s="24"/>
      <c r="F14" s="30"/>
      <c r="G14" s="4"/>
      <c r="H14" s="104"/>
      <c r="I14" s="104"/>
      <c r="J14" s="104"/>
      <c r="K14" s="104"/>
      <c r="L14" s="104"/>
      <c r="M14" s="104"/>
    </row>
    <row r="15" spans="1:14" ht="144" x14ac:dyDescent="0.2">
      <c r="A15" s="38" t="s">
        <v>133</v>
      </c>
      <c r="B15" s="67" t="s">
        <v>463</v>
      </c>
      <c r="C15" s="24"/>
      <c r="D15" s="24"/>
      <c r="E15" s="24"/>
      <c r="F15" s="30"/>
      <c r="G15" s="4"/>
    </row>
    <row r="16" spans="1:14" ht="48" x14ac:dyDescent="0.2">
      <c r="A16" s="38" t="s">
        <v>134</v>
      </c>
      <c r="B16" s="67" t="s">
        <v>135</v>
      </c>
      <c r="C16" s="24"/>
      <c r="D16" s="24"/>
      <c r="E16" s="24"/>
      <c r="F16" s="30"/>
      <c r="G16" s="4"/>
    </row>
    <row r="17" spans="1:15" ht="409.6" x14ac:dyDescent="0.2">
      <c r="A17" s="83" t="s">
        <v>136</v>
      </c>
      <c r="B17" s="67" t="s">
        <v>464</v>
      </c>
      <c r="C17" s="24"/>
      <c r="D17" s="24"/>
      <c r="E17" s="24"/>
      <c r="F17" s="30"/>
      <c r="G17" s="4"/>
    </row>
    <row r="18" spans="1:15" ht="166.5" customHeight="1" x14ac:dyDescent="0.2">
      <c r="A18" s="82" t="s">
        <v>137</v>
      </c>
      <c r="B18" s="93" t="s">
        <v>465</v>
      </c>
      <c r="C18" s="24"/>
      <c r="D18" s="24"/>
      <c r="E18" s="24"/>
      <c r="F18" s="30"/>
      <c r="H18" s="4"/>
      <c r="I18" s="1"/>
      <c r="J18" s="5"/>
      <c r="K18" s="5"/>
      <c r="L18" s="5"/>
      <c r="M18" s="5"/>
      <c r="N18" s="5"/>
      <c r="O18" s="5"/>
    </row>
  </sheetData>
  <mergeCells count="3">
    <mergeCell ref="H14:M14"/>
    <mergeCell ref="H6:M6"/>
    <mergeCell ref="I11:N11"/>
  </mergeCells>
  <dataValidations count="3">
    <dataValidation type="list" allowBlank="1" showInputMessage="1" showErrorMessage="1" sqref="C2:C18" xr:uid="{9E694D27-EFF9-7C44-BF06-E81529F2CD12}">
      <formula1>"Yes,No"</formula1>
    </dataValidation>
    <dataValidation type="list" allowBlank="1" showInputMessage="1" showErrorMessage="1" sqref="D2:D18" xr:uid="{D97BDBC3-98E2-D041-9F15-CBE7F686E56F}">
      <formula1>HowMet</formula1>
    </dataValidation>
    <dataValidation type="list" allowBlank="1" showInputMessage="1" showErrorMessage="1" sqref="E2:E18" xr:uid="{87FE7132-7EA3-B846-ADE6-CE8949CA7E08}">
      <formula1>WhereMet</formula1>
    </dataValidation>
  </dataValidations>
  <pageMargins left="0.7" right="0.7" top="1" bottom="0.75" header="0.3" footer="0.3"/>
  <pageSetup scale="71"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pageSetUpPr fitToPage="1"/>
  </sheetPr>
  <dimension ref="A1:N11"/>
  <sheetViews>
    <sheetView zoomScale="110" zoomScaleNormal="110" zoomScalePageLayoutView="150" workbookViewId="0">
      <pane ySplit="1" topLeftCell="A2" activePane="bottomLeft" state="frozen"/>
      <selection activeCell="B1" sqref="B1:B1048576"/>
      <selection pane="bottomLeft" activeCell="A3" sqref="A3"/>
    </sheetView>
  </sheetViews>
  <sheetFormatPr baseColWidth="10" defaultColWidth="8.6640625" defaultRowHeight="15" x14ac:dyDescent="0.2"/>
  <cols>
    <col min="1" max="1" width="7.6640625" style="4" customWidth="1"/>
    <col min="2" max="2" width="60.6640625" style="1" customWidth="1"/>
    <col min="3" max="3" width="12.6640625" style="8" customWidth="1"/>
    <col min="4" max="4" width="14.6640625" style="8" customWidth="1"/>
    <col min="5" max="5" width="20.6640625" style="8" customWidth="1"/>
    <col min="6" max="6" width="50.6640625" customWidth="1"/>
  </cols>
  <sheetData>
    <row r="1" spans="1:14" ht="48" x14ac:dyDescent="0.2">
      <c r="A1" s="12" t="s">
        <v>62</v>
      </c>
      <c r="B1" s="68" t="str">
        <f>CONCATENATE(TOC!A14," - ",TOC!B14," Requirements Descriptions")</f>
        <v>MO - Modeling Requirements Descriptions</v>
      </c>
      <c r="C1" s="14" t="s">
        <v>63</v>
      </c>
      <c r="D1" s="14" t="s">
        <v>64</v>
      </c>
      <c r="E1" s="14" t="s">
        <v>65</v>
      </c>
      <c r="F1" s="68" t="s">
        <v>66</v>
      </c>
    </row>
    <row r="2" spans="1:14" ht="16" x14ac:dyDescent="0.2">
      <c r="A2" s="69"/>
      <c r="B2" s="68" t="s">
        <v>138</v>
      </c>
      <c r="C2" s="68"/>
      <c r="D2" s="68"/>
      <c r="E2" s="68"/>
      <c r="F2" s="68"/>
    </row>
    <row r="3" spans="1:14" ht="80" x14ac:dyDescent="0.2">
      <c r="A3" s="67" t="s">
        <v>139</v>
      </c>
      <c r="B3" s="67" t="s">
        <v>466</v>
      </c>
      <c r="C3" s="24"/>
      <c r="D3" s="24"/>
      <c r="E3" s="24"/>
      <c r="F3" s="31"/>
    </row>
    <row r="4" spans="1:14" ht="16" x14ac:dyDescent="0.2">
      <c r="A4" s="69"/>
      <c r="B4" s="68" t="s">
        <v>140</v>
      </c>
      <c r="C4" s="68"/>
      <c r="D4" s="68"/>
      <c r="E4" s="68"/>
      <c r="F4" s="68"/>
    </row>
    <row r="5" spans="1:14" ht="32" x14ac:dyDescent="0.2">
      <c r="A5" s="38" t="s">
        <v>141</v>
      </c>
      <c r="B5" s="67" t="s">
        <v>142</v>
      </c>
      <c r="C5" s="24"/>
      <c r="D5" s="24"/>
      <c r="E5" s="24"/>
      <c r="F5" s="30"/>
    </row>
    <row r="6" spans="1:14" ht="288" x14ac:dyDescent="0.2">
      <c r="A6" s="67" t="s">
        <v>143</v>
      </c>
      <c r="B6" s="67" t="s">
        <v>467</v>
      </c>
      <c r="C6" s="24"/>
      <c r="D6" s="24"/>
      <c r="E6" s="24"/>
      <c r="F6" s="30"/>
      <c r="H6" s="74"/>
      <c r="I6" s="74"/>
      <c r="J6" s="74"/>
      <c r="K6" s="74"/>
      <c r="L6" s="74"/>
      <c r="M6" s="74"/>
      <c r="N6" s="74"/>
    </row>
    <row r="7" spans="1:14" ht="64" x14ac:dyDescent="0.2">
      <c r="A7" s="67" t="s">
        <v>144</v>
      </c>
      <c r="B7" s="67" t="s">
        <v>468</v>
      </c>
      <c r="C7" s="24"/>
      <c r="D7" s="24"/>
      <c r="E7" s="24"/>
      <c r="F7" s="31"/>
    </row>
    <row r="8" spans="1:14" ht="160" x14ac:dyDescent="0.2">
      <c r="A8" s="67" t="s">
        <v>145</v>
      </c>
      <c r="B8" s="67" t="s">
        <v>469</v>
      </c>
      <c r="C8" s="24"/>
      <c r="D8" s="24"/>
      <c r="E8" s="24"/>
      <c r="F8" s="31"/>
    </row>
    <row r="9" spans="1:14" ht="144" x14ac:dyDescent="0.2">
      <c r="A9" s="67" t="s">
        <v>146</v>
      </c>
      <c r="B9" s="67" t="s">
        <v>470</v>
      </c>
      <c r="C9" s="24"/>
      <c r="D9" s="24"/>
      <c r="E9" s="24"/>
      <c r="F9" s="31"/>
    </row>
    <row r="10" spans="1:14" ht="32" x14ac:dyDescent="0.2">
      <c r="A10" s="67" t="s">
        <v>147</v>
      </c>
      <c r="B10" s="67" t="s">
        <v>148</v>
      </c>
      <c r="C10" s="24"/>
      <c r="D10" s="24"/>
      <c r="E10" s="24"/>
      <c r="F10" s="31"/>
    </row>
    <row r="11" spans="1:14" ht="64" x14ac:dyDescent="0.2">
      <c r="A11" s="67" t="s">
        <v>149</v>
      </c>
      <c r="B11" s="67" t="s">
        <v>150</v>
      </c>
      <c r="C11" s="24"/>
      <c r="D11" s="24"/>
      <c r="E11" s="24"/>
      <c r="F11" s="31"/>
    </row>
  </sheetData>
  <customSheetViews>
    <customSheetView guid="{C15AE3E1-73DE-4F33-950D-9A8A13786536}">
      <selection activeCell="B6" sqref="B6"/>
      <pageMargins left="0" right="0" top="0" bottom="0" header="0" footer="0"/>
    </customSheetView>
  </customSheetViews>
  <phoneticPr fontId="24" type="noConversion"/>
  <dataValidations count="3">
    <dataValidation type="list" allowBlank="1" showInputMessage="1" showErrorMessage="1" sqref="C3 C5:C11" xr:uid="{00000000-0002-0000-0500-000000000000}">
      <formula1>"Yes,No"</formula1>
    </dataValidation>
    <dataValidation type="list" allowBlank="1" showInputMessage="1" showErrorMessage="1" sqref="D3 D5:D11" xr:uid="{00000000-0002-0000-0500-000001000000}">
      <formula1>HowMet</formula1>
    </dataValidation>
    <dataValidation type="list" allowBlank="1" showInputMessage="1" showErrorMessage="1" sqref="E3 E5:E11" xr:uid="{DA094F8C-E430-6340-A314-9141767B120D}">
      <formula1>WhereMet</formula1>
    </dataValidation>
  </dataValidations>
  <pageMargins left="0.7" right="0.7" top="1" bottom="0.75" header="0.3" footer="0.3"/>
  <pageSetup scale="69"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pageSetUpPr fitToPage="1"/>
  </sheetPr>
  <dimension ref="A1:G13"/>
  <sheetViews>
    <sheetView zoomScale="110" zoomScaleNormal="110" zoomScalePageLayoutView="150" workbookViewId="0">
      <pane ySplit="1" topLeftCell="A2" activePane="bottomLeft" state="frozen"/>
      <selection activeCell="B1" sqref="B1:B1048576"/>
      <selection pane="bottomLeft" activeCell="A2" sqref="A2"/>
    </sheetView>
  </sheetViews>
  <sheetFormatPr baseColWidth="10" defaultColWidth="8.6640625" defaultRowHeight="15" x14ac:dyDescent="0.2"/>
  <cols>
    <col min="1" max="1" width="7.6640625" style="9" customWidth="1"/>
    <col min="2" max="2" width="60.6640625" style="1" customWidth="1"/>
    <col min="3" max="3" width="12.6640625" customWidth="1"/>
    <col min="4" max="4" width="14.6640625" customWidth="1"/>
    <col min="5" max="5" width="20.6640625" customWidth="1"/>
    <col min="6" max="6" width="50.6640625" customWidth="1"/>
    <col min="7" max="7" width="45.1640625" customWidth="1"/>
  </cols>
  <sheetData>
    <row r="1" spans="1:7" ht="48" x14ac:dyDescent="0.2">
      <c r="A1" s="12" t="s">
        <v>62</v>
      </c>
      <c r="B1" s="68" t="str">
        <f>CONCATENATE(TOC!A15," - ",TOC!B15," Requirements Descriptions")</f>
        <v>E - Episodes of Care and Disease Severity Requirements Descriptions</v>
      </c>
      <c r="C1" s="14" t="s">
        <v>63</v>
      </c>
      <c r="D1" s="14" t="s">
        <v>64</v>
      </c>
      <c r="E1" s="14" t="s">
        <v>65</v>
      </c>
      <c r="F1" s="68" t="s">
        <v>66</v>
      </c>
    </row>
    <row r="2" spans="1:7" ht="144" x14ac:dyDescent="0.2">
      <c r="A2" s="70" t="s">
        <v>151</v>
      </c>
      <c r="B2" s="67" t="s">
        <v>471</v>
      </c>
      <c r="C2" s="24"/>
      <c r="D2" s="24"/>
      <c r="E2" s="24"/>
      <c r="F2" s="30"/>
    </row>
    <row r="3" spans="1:7" ht="48" x14ac:dyDescent="0.2">
      <c r="A3" s="70" t="s">
        <v>152</v>
      </c>
      <c r="B3" s="67" t="s">
        <v>153</v>
      </c>
      <c r="C3" s="24"/>
      <c r="D3" s="24"/>
      <c r="E3" s="24"/>
      <c r="F3" s="30"/>
    </row>
    <row r="4" spans="1:7" ht="32" x14ac:dyDescent="0.2">
      <c r="A4" s="70" t="s">
        <v>154</v>
      </c>
      <c r="B4" s="67" t="s">
        <v>155</v>
      </c>
      <c r="C4" s="24"/>
      <c r="D4" s="24"/>
      <c r="E4" s="24"/>
      <c r="F4" s="30"/>
    </row>
    <row r="5" spans="1:7" ht="32" x14ac:dyDescent="0.2">
      <c r="A5" s="70" t="s">
        <v>156</v>
      </c>
      <c r="B5" s="67" t="s">
        <v>157</v>
      </c>
      <c r="C5" s="24"/>
      <c r="D5" s="24"/>
      <c r="E5" s="24"/>
      <c r="F5" s="30"/>
    </row>
    <row r="6" spans="1:7" ht="48" x14ac:dyDescent="0.2">
      <c r="A6" s="70" t="s">
        <v>158</v>
      </c>
      <c r="B6" s="67" t="s">
        <v>472</v>
      </c>
      <c r="C6" s="24"/>
      <c r="D6" s="24"/>
      <c r="E6" s="24"/>
      <c r="F6" s="30"/>
    </row>
    <row r="7" spans="1:7" ht="112" x14ac:dyDescent="0.2">
      <c r="A7" s="70" t="s">
        <v>159</v>
      </c>
      <c r="B7" s="67" t="s">
        <v>473</v>
      </c>
      <c r="C7" s="24"/>
      <c r="D7" s="24"/>
      <c r="E7" s="24"/>
      <c r="F7" s="30"/>
    </row>
    <row r="8" spans="1:7" ht="32" x14ac:dyDescent="0.2">
      <c r="A8" s="70" t="s">
        <v>160</v>
      </c>
      <c r="B8" s="67" t="s">
        <v>161</v>
      </c>
      <c r="C8" s="24"/>
      <c r="D8" s="24"/>
      <c r="E8" s="24"/>
      <c r="F8" s="30"/>
    </row>
    <row r="9" spans="1:7" ht="32" x14ac:dyDescent="0.2">
      <c r="A9" s="70" t="s">
        <v>162</v>
      </c>
      <c r="B9" s="67" t="s">
        <v>163</v>
      </c>
      <c r="C9" s="24"/>
      <c r="D9" s="24"/>
      <c r="E9" s="24"/>
      <c r="F9" s="30"/>
    </row>
    <row r="10" spans="1:7" ht="48" x14ac:dyDescent="0.2">
      <c r="A10" s="70" t="s">
        <v>164</v>
      </c>
      <c r="B10" s="67" t="s">
        <v>165</v>
      </c>
      <c r="C10" s="24"/>
      <c r="D10" s="24"/>
      <c r="E10" s="24"/>
      <c r="F10" s="30"/>
    </row>
    <row r="11" spans="1:7" ht="48" x14ac:dyDescent="0.2">
      <c r="A11" s="70" t="s">
        <v>166</v>
      </c>
      <c r="B11" s="67" t="s">
        <v>474</v>
      </c>
      <c r="C11" s="24"/>
      <c r="D11" s="24"/>
      <c r="E11" s="24"/>
      <c r="F11" s="30"/>
    </row>
    <row r="12" spans="1:7" x14ac:dyDescent="0.2">
      <c r="A12" s="8"/>
    </row>
    <row r="13" spans="1:7" x14ac:dyDescent="0.2">
      <c r="G13" s="1"/>
    </row>
  </sheetData>
  <customSheetViews>
    <customSheetView guid="{C15AE3E1-73DE-4F33-950D-9A8A13786536}">
      <selection activeCell="B14" sqref="B14"/>
      <pageMargins left="0" right="0" top="0" bottom="0" header="0" footer="0"/>
    </customSheetView>
  </customSheetViews>
  <phoneticPr fontId="24" type="noConversion"/>
  <dataValidations count="3">
    <dataValidation type="list" allowBlank="1" showInputMessage="1" showErrorMessage="1" sqref="C2:C11" xr:uid="{00000000-0002-0000-0600-000000000000}">
      <formula1>"Yes,No"</formula1>
    </dataValidation>
    <dataValidation type="list" allowBlank="1" showInputMessage="1" showErrorMessage="1" sqref="D2:D11" xr:uid="{00000000-0002-0000-0600-000001000000}">
      <formula1>HowMet</formula1>
    </dataValidation>
    <dataValidation type="list" allowBlank="1" showInputMessage="1" showErrorMessage="1" sqref="E2:E11" xr:uid="{0FB3918D-968C-FF4D-B8A0-E3AC4D909AAD}">
      <formula1>WhereMet</formula1>
    </dataValidation>
  </dataValidations>
  <pageMargins left="0.7" right="0.7" top="1" bottom="0.75" header="0.3" footer="0.3"/>
  <pageSetup scale="69" fitToHeight="0" orientation="landscape" verticalDpi="0"/>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pageSetUpPr fitToPage="1"/>
  </sheetPr>
  <dimension ref="A1:H20"/>
  <sheetViews>
    <sheetView zoomScale="110" zoomScaleNormal="110" zoomScalePageLayoutView="150" workbookViewId="0">
      <pane ySplit="1" topLeftCell="A2" activePane="bottomLeft" state="frozen"/>
      <selection activeCell="B1" sqref="B1:B1048576"/>
      <selection pane="bottomLeft" activeCell="A2" sqref="A2"/>
    </sheetView>
  </sheetViews>
  <sheetFormatPr baseColWidth="10" defaultColWidth="8.6640625" defaultRowHeight="15" x14ac:dyDescent="0.2"/>
  <cols>
    <col min="1" max="1" width="7.6640625" style="4" customWidth="1"/>
    <col min="2" max="2" width="60.6640625" style="1" customWidth="1"/>
    <col min="3" max="3" width="12.6640625" customWidth="1"/>
    <col min="4" max="4" width="14.6640625" customWidth="1"/>
    <col min="5" max="5" width="20.6640625" customWidth="1"/>
    <col min="6" max="6" width="50.6640625" customWidth="1"/>
  </cols>
  <sheetData>
    <row r="1" spans="1:8" ht="48" x14ac:dyDescent="0.2">
      <c r="A1" s="12" t="s">
        <v>62</v>
      </c>
      <c r="B1" s="68" t="str">
        <f>CONCATENATE(TOC!A16," - ",TOC!B16," Requirements Descriptions")</f>
        <v>QA - Provider Quality and Auditing Requirements Descriptions</v>
      </c>
      <c r="C1" s="14" t="s">
        <v>63</v>
      </c>
      <c r="D1" s="14" t="s">
        <v>64</v>
      </c>
      <c r="E1" s="14" t="s">
        <v>65</v>
      </c>
      <c r="F1" s="68" t="s">
        <v>66</v>
      </c>
    </row>
    <row r="2" spans="1:8" ht="48" x14ac:dyDescent="0.2">
      <c r="A2" s="71" t="s">
        <v>167</v>
      </c>
      <c r="B2" s="67" t="s">
        <v>168</v>
      </c>
      <c r="C2" s="24"/>
      <c r="D2" s="24"/>
      <c r="E2" s="24"/>
      <c r="F2" s="30"/>
    </row>
    <row r="3" spans="1:8" ht="96" x14ac:dyDescent="0.2">
      <c r="A3" s="71" t="s">
        <v>169</v>
      </c>
      <c r="B3" s="67" t="s">
        <v>475</v>
      </c>
      <c r="C3" s="24"/>
      <c r="D3" s="24"/>
      <c r="E3" s="24"/>
      <c r="F3" s="30"/>
    </row>
    <row r="4" spans="1:8" ht="80" x14ac:dyDescent="0.2">
      <c r="A4" s="71" t="s">
        <v>170</v>
      </c>
      <c r="B4" s="67" t="s">
        <v>171</v>
      </c>
      <c r="C4" s="24"/>
      <c r="D4" s="24"/>
      <c r="E4" s="24"/>
      <c r="F4" s="30"/>
    </row>
    <row r="5" spans="1:8" ht="48" x14ac:dyDescent="0.2">
      <c r="A5" s="71" t="s">
        <v>172</v>
      </c>
      <c r="B5" s="67" t="s">
        <v>476</v>
      </c>
      <c r="C5" s="24"/>
      <c r="D5" s="24"/>
      <c r="E5" s="24"/>
      <c r="F5" s="30"/>
    </row>
    <row r="6" spans="1:8" ht="48" x14ac:dyDescent="0.2">
      <c r="A6" s="71" t="s">
        <v>173</v>
      </c>
      <c r="B6" s="67" t="s">
        <v>174</v>
      </c>
      <c r="C6" s="24"/>
      <c r="D6" s="24"/>
      <c r="E6" s="24"/>
      <c r="F6" s="30"/>
    </row>
    <row r="7" spans="1:8" ht="350" x14ac:dyDescent="0.2">
      <c r="A7" s="71" t="s">
        <v>175</v>
      </c>
      <c r="B7" s="67" t="s">
        <v>477</v>
      </c>
      <c r="C7" s="24"/>
      <c r="D7" s="24"/>
      <c r="E7" s="24"/>
      <c r="F7" s="30"/>
      <c r="G7" s="4"/>
      <c r="H7" s="4"/>
    </row>
    <row r="8" spans="1:8" ht="80" x14ac:dyDescent="0.2">
      <c r="A8" s="71" t="s">
        <v>176</v>
      </c>
      <c r="B8" s="67" t="s">
        <v>177</v>
      </c>
      <c r="C8" s="24"/>
      <c r="D8" s="24"/>
      <c r="E8" s="24"/>
      <c r="F8" s="30"/>
    </row>
    <row r="9" spans="1:8" ht="48" x14ac:dyDescent="0.2">
      <c r="A9" s="71" t="s">
        <v>178</v>
      </c>
      <c r="B9" s="67" t="s">
        <v>179</v>
      </c>
      <c r="C9" s="24"/>
      <c r="D9" s="24"/>
      <c r="E9" s="24"/>
      <c r="F9" s="30"/>
    </row>
    <row r="10" spans="1:8" ht="48" x14ac:dyDescent="0.2">
      <c r="A10" s="71" t="s">
        <v>180</v>
      </c>
      <c r="B10" s="67" t="s">
        <v>478</v>
      </c>
      <c r="C10" s="24"/>
      <c r="D10" s="24"/>
      <c r="E10" s="24"/>
      <c r="F10" s="30"/>
    </row>
    <row r="11" spans="1:8" ht="80" x14ac:dyDescent="0.2">
      <c r="A11" s="71" t="s">
        <v>181</v>
      </c>
      <c r="B11" s="67" t="s">
        <v>479</v>
      </c>
      <c r="C11" s="24"/>
      <c r="D11" s="24"/>
      <c r="E11" s="24"/>
      <c r="F11" s="30"/>
      <c r="H11" s="4"/>
    </row>
    <row r="12" spans="1:8" ht="112" x14ac:dyDescent="0.2">
      <c r="A12" s="71" t="s">
        <v>182</v>
      </c>
      <c r="B12" s="67" t="s">
        <v>480</v>
      </c>
      <c r="C12" s="24"/>
      <c r="D12" s="24"/>
      <c r="E12" s="24"/>
      <c r="F12" s="30"/>
    </row>
    <row r="13" spans="1:8" ht="48" x14ac:dyDescent="0.2">
      <c r="A13" s="71" t="s">
        <v>183</v>
      </c>
      <c r="B13" s="67" t="s">
        <v>184</v>
      </c>
      <c r="C13" s="24"/>
      <c r="D13" s="24"/>
      <c r="E13" s="24"/>
      <c r="F13" s="30"/>
    </row>
    <row r="14" spans="1:8" ht="32" x14ac:dyDescent="0.2">
      <c r="A14" s="71" t="s">
        <v>185</v>
      </c>
      <c r="B14" s="67" t="s">
        <v>186</v>
      </c>
      <c r="C14" s="24"/>
      <c r="D14" s="24"/>
      <c r="E14" s="24"/>
      <c r="F14" s="30"/>
    </row>
    <row r="15" spans="1:8" ht="128" x14ac:dyDescent="0.2">
      <c r="A15" s="71" t="s">
        <v>187</v>
      </c>
      <c r="B15" s="67" t="s">
        <v>481</v>
      </c>
      <c r="C15" s="24"/>
      <c r="D15" s="24"/>
      <c r="E15" s="24"/>
      <c r="F15" s="30"/>
      <c r="H15" s="4"/>
    </row>
    <row r="16" spans="1:8" x14ac:dyDescent="0.2">
      <c r="A16"/>
      <c r="B16"/>
    </row>
    <row r="17" spans="2:2" x14ac:dyDescent="0.2">
      <c r="B17" s="5"/>
    </row>
    <row r="18" spans="2:2" x14ac:dyDescent="0.2">
      <c r="B18" s="5"/>
    </row>
    <row r="19" spans="2:2" x14ac:dyDescent="0.2">
      <c r="B19" s="5"/>
    </row>
    <row r="20" spans="2:2" x14ac:dyDescent="0.2">
      <c r="B20" s="5"/>
    </row>
  </sheetData>
  <customSheetViews>
    <customSheetView guid="{C15AE3E1-73DE-4F33-950D-9A8A13786536}" hiddenRows="1" topLeftCell="A16">
      <selection activeCell="B33" sqref="B33"/>
      <pageMargins left="0" right="0" top="0" bottom="0" header="0" footer="0"/>
    </customSheetView>
  </customSheetViews>
  <phoneticPr fontId="24" type="noConversion"/>
  <dataValidations count="3">
    <dataValidation type="list" allowBlank="1" showInputMessage="1" showErrorMessage="1" sqref="C2:C15" xr:uid="{00000000-0002-0000-0700-000000000000}">
      <formula1>"Yes,No"</formula1>
    </dataValidation>
    <dataValidation type="list" allowBlank="1" showInputMessage="1" showErrorMessage="1" sqref="D2:D15" xr:uid="{00000000-0002-0000-0700-000001000000}">
      <formula1>HowMet</formula1>
    </dataValidation>
    <dataValidation type="list" allowBlank="1" showInputMessage="1" showErrorMessage="1" sqref="E2:E15" xr:uid="{69A22BB3-AB4D-3444-AA68-AAF5D0359931}">
      <formula1>WhereMet</formula1>
    </dataValidation>
  </dataValidations>
  <pageMargins left="0.7" right="0.7" top="1" bottom="0.75" header="0.3" footer="0.3"/>
  <pageSetup scale="69"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pageSetUpPr fitToPage="1"/>
  </sheetPr>
  <dimension ref="A1:M10"/>
  <sheetViews>
    <sheetView zoomScale="110" zoomScaleNormal="110" zoomScalePageLayoutView="150" workbookViewId="0">
      <pane ySplit="1" topLeftCell="A2" activePane="bottomLeft" state="frozen"/>
      <selection pane="bottomLeft" activeCell="A2" sqref="A2"/>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s>
  <sheetData>
    <row r="1" spans="1:13" ht="48" x14ac:dyDescent="0.2">
      <c r="A1" s="18" t="s">
        <v>62</v>
      </c>
      <c r="B1" s="63" t="str">
        <f>CONCATENATE(TOC!A19," - ",TOC!B19," Requirements Descriptions")</f>
        <v>MA - Mediated Access Analytic Solution Requirements Descriptions</v>
      </c>
      <c r="C1" s="14" t="s">
        <v>63</v>
      </c>
      <c r="D1" s="14" t="s">
        <v>64</v>
      </c>
      <c r="E1" s="14" t="s">
        <v>65</v>
      </c>
      <c r="F1" s="63" t="s">
        <v>66</v>
      </c>
    </row>
    <row r="2" spans="1:13" ht="112" x14ac:dyDescent="0.2">
      <c r="A2" s="38" t="s">
        <v>188</v>
      </c>
      <c r="B2" s="49" t="s">
        <v>482</v>
      </c>
      <c r="C2" s="35"/>
      <c r="D2" s="35"/>
      <c r="E2" s="89"/>
      <c r="F2" s="39"/>
      <c r="G2" s="4"/>
      <c r="H2" s="4"/>
    </row>
    <row r="3" spans="1:13" ht="64" x14ac:dyDescent="0.2">
      <c r="A3" s="38" t="s">
        <v>189</v>
      </c>
      <c r="B3" s="49" t="s">
        <v>483</v>
      </c>
      <c r="C3" s="24"/>
      <c r="D3" s="24"/>
      <c r="E3" s="24"/>
      <c r="F3" s="31"/>
      <c r="G3" s="4"/>
      <c r="H3" s="5"/>
      <c r="I3" s="5"/>
      <c r="J3" s="5"/>
      <c r="K3" s="5"/>
      <c r="L3" s="5"/>
      <c r="M3" s="5"/>
    </row>
    <row r="4" spans="1:13" ht="48" x14ac:dyDescent="0.2">
      <c r="A4" s="38" t="s">
        <v>190</v>
      </c>
      <c r="B4" s="49" t="s">
        <v>191</v>
      </c>
      <c r="C4" s="24"/>
      <c r="D4" s="24"/>
      <c r="E4" s="24"/>
      <c r="F4" s="31"/>
      <c r="G4" s="4"/>
    </row>
    <row r="5" spans="1:13" ht="32" x14ac:dyDescent="0.2">
      <c r="A5" s="38" t="s">
        <v>192</v>
      </c>
      <c r="B5" s="49" t="s">
        <v>193</v>
      </c>
      <c r="C5" s="24"/>
      <c r="D5" s="24"/>
      <c r="E5" s="24"/>
      <c r="F5" s="31"/>
      <c r="G5" s="4"/>
    </row>
    <row r="6" spans="1:13" ht="304" x14ac:dyDescent="0.2">
      <c r="A6" s="38" t="s">
        <v>194</v>
      </c>
      <c r="B6" s="72" t="s">
        <v>484</v>
      </c>
      <c r="C6" s="24"/>
      <c r="D6" s="24"/>
      <c r="E6" s="24"/>
      <c r="F6" s="31"/>
      <c r="G6" s="4"/>
      <c r="H6" s="5"/>
      <c r="I6" s="5"/>
      <c r="J6" s="5"/>
      <c r="K6" s="5"/>
      <c r="L6" s="5"/>
      <c r="M6" s="5"/>
    </row>
    <row r="7" spans="1:13" ht="192" x14ac:dyDescent="0.2">
      <c r="A7" s="38" t="s">
        <v>195</v>
      </c>
      <c r="B7" s="67" t="s">
        <v>485</v>
      </c>
      <c r="C7" s="24"/>
      <c r="D7" s="24"/>
      <c r="E7" s="24"/>
      <c r="F7" s="30"/>
      <c r="G7" s="4"/>
    </row>
    <row r="8" spans="1:13" ht="176" x14ac:dyDescent="0.2">
      <c r="A8" s="38" t="s">
        <v>196</v>
      </c>
      <c r="B8" s="67" t="s">
        <v>486</v>
      </c>
      <c r="C8" s="24"/>
      <c r="D8" s="24"/>
      <c r="E8" s="24"/>
      <c r="F8" s="30"/>
      <c r="G8" s="4"/>
    </row>
    <row r="9" spans="1:13" ht="64" x14ac:dyDescent="0.2">
      <c r="A9" s="38" t="s">
        <v>487</v>
      </c>
      <c r="B9" s="67" t="s">
        <v>488</v>
      </c>
      <c r="C9" s="24"/>
      <c r="D9" s="24"/>
      <c r="E9" s="24"/>
      <c r="F9" s="30"/>
      <c r="G9" s="95"/>
      <c r="H9" s="5"/>
      <c r="I9" s="5"/>
      <c r="J9" s="5"/>
      <c r="K9" s="5"/>
      <c r="L9" s="5"/>
      <c r="M9" s="5"/>
    </row>
    <row r="10" spans="1:13" x14ac:dyDescent="0.2">
      <c r="B10"/>
    </row>
  </sheetData>
  <customSheetViews>
    <customSheetView guid="{C15AE3E1-73DE-4F33-950D-9A8A13786536}" topLeftCell="A13">
      <selection activeCell="B28" sqref="B28"/>
      <pageMargins left="0" right="0" top="0" bottom="0" header="0" footer="0"/>
    </customSheetView>
  </customSheetViews>
  <phoneticPr fontId="24" type="noConversion"/>
  <dataValidations count="3">
    <dataValidation type="list" allowBlank="1" showInputMessage="1" showErrorMessage="1" sqref="C2:C9" xr:uid="{00000000-0002-0000-0400-000000000000}">
      <formula1>"Yes,No"</formula1>
    </dataValidation>
    <dataValidation type="list" allowBlank="1" showInputMessage="1" showErrorMessage="1" sqref="D2:D9" xr:uid="{00000000-0002-0000-0400-000001000000}">
      <formula1>HowMet</formula1>
    </dataValidation>
    <dataValidation type="list" allowBlank="1" showInputMessage="1" showErrorMessage="1" sqref="E2:E9" xr:uid="{81114009-4F36-AF43-A586-29539AF86624}">
      <formula1>WhereMet</formula1>
    </dataValidation>
  </dataValidations>
  <pageMargins left="0.7" right="0.7" top="1" bottom="0.75" header="0.3" footer="0.3"/>
  <pageSetup scale="67"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9"/>
  <sheetViews>
    <sheetView workbookViewId="0">
      <selection activeCell="B21" sqref="A1:B21"/>
    </sheetView>
  </sheetViews>
  <sheetFormatPr baseColWidth="10" defaultColWidth="8.6640625" defaultRowHeight="15" x14ac:dyDescent="0.2"/>
  <cols>
    <col min="2" max="2" width="124.6640625" style="1" customWidth="1"/>
  </cols>
  <sheetData>
    <row r="1" spans="1:2" x14ac:dyDescent="0.2">
      <c r="A1" s="2" t="s">
        <v>197</v>
      </c>
    </row>
    <row r="3" spans="1:2" ht="16" x14ac:dyDescent="0.2">
      <c r="A3" s="1" t="s">
        <v>198</v>
      </c>
      <c r="B3" s="1" t="s">
        <v>199</v>
      </c>
    </row>
    <row r="5" spans="1:2" ht="32" x14ac:dyDescent="0.2">
      <c r="A5" s="1" t="s">
        <v>200</v>
      </c>
      <c r="B5" s="1" t="s">
        <v>201</v>
      </c>
    </row>
    <row r="7" spans="1:2" ht="16" x14ac:dyDescent="0.2">
      <c r="A7" s="1" t="s">
        <v>202</v>
      </c>
      <c r="B7" s="1" t="s">
        <v>203</v>
      </c>
    </row>
    <row r="9" spans="1:2" ht="18.75" customHeight="1" x14ac:dyDescent="0.2">
      <c r="A9" s="1" t="s">
        <v>204</v>
      </c>
      <c r="B9" s="1" t="s">
        <v>205</v>
      </c>
    </row>
    <row r="11" spans="1:2" ht="32" x14ac:dyDescent="0.2">
      <c r="A11" s="1" t="s">
        <v>206</v>
      </c>
      <c r="B11" s="1" t="s">
        <v>207</v>
      </c>
    </row>
    <row r="13" spans="1:2" ht="32" x14ac:dyDescent="0.2">
      <c r="A13" s="1" t="s">
        <v>208</v>
      </c>
      <c r="B13" s="1" t="s">
        <v>209</v>
      </c>
    </row>
    <row r="15" spans="1:2" ht="32" x14ac:dyDescent="0.2">
      <c r="B15" s="6" t="s">
        <v>210</v>
      </c>
    </row>
    <row r="17" spans="2:2" ht="32" x14ac:dyDescent="0.2">
      <c r="B17" s="6" t="s">
        <v>210</v>
      </c>
    </row>
    <row r="18" spans="2:2" ht="16" x14ac:dyDescent="0.2">
      <c r="B18" s="6" t="s">
        <v>211</v>
      </c>
    </row>
    <row r="19" spans="2:2" ht="16" x14ac:dyDescent="0.2">
      <c r="B19" s="6" t="s">
        <v>212</v>
      </c>
    </row>
  </sheetData>
  <customSheetViews>
    <customSheetView guid="{C15AE3E1-73DE-4F33-950D-9A8A13786536}" state="hidden">
      <selection activeCell="B21" sqref="A1:B21"/>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7"/>
  <sheetViews>
    <sheetView workbookViewId="0">
      <selection activeCell="B8" sqref="A1:B8"/>
    </sheetView>
  </sheetViews>
  <sheetFormatPr baseColWidth="10" defaultColWidth="8.6640625" defaultRowHeight="15" x14ac:dyDescent="0.2"/>
  <cols>
    <col min="1" max="1" width="6.6640625" customWidth="1"/>
    <col min="2" max="2" width="124.6640625" style="1" customWidth="1"/>
  </cols>
  <sheetData>
    <row r="1" spans="1:2" x14ac:dyDescent="0.2">
      <c r="A1" t="s">
        <v>213</v>
      </c>
    </row>
    <row r="3" spans="1:2" ht="16" x14ac:dyDescent="0.2">
      <c r="A3" s="1" t="s">
        <v>214</v>
      </c>
      <c r="B3" s="1" t="s">
        <v>215</v>
      </c>
    </row>
    <row r="5" spans="1:2" ht="16" x14ac:dyDescent="0.2">
      <c r="A5" s="1" t="s">
        <v>216</v>
      </c>
      <c r="B5" s="1" t="s">
        <v>217</v>
      </c>
    </row>
    <row r="7" spans="1:2" ht="32" x14ac:dyDescent="0.2">
      <c r="A7" s="1" t="s">
        <v>218</v>
      </c>
      <c r="B7" s="1" t="s">
        <v>219</v>
      </c>
    </row>
  </sheetData>
  <customSheetViews>
    <customSheetView guid="{C15AE3E1-73DE-4F33-950D-9A8A13786536}" state="hidden">
      <selection activeCell="B8" sqref="A1:B8"/>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5:B273"/>
  <sheetViews>
    <sheetView topLeftCell="A106" workbookViewId="0">
      <selection activeCell="A91" sqref="A91:XFD91"/>
    </sheetView>
  </sheetViews>
  <sheetFormatPr baseColWidth="10" defaultColWidth="8.6640625" defaultRowHeight="15" x14ac:dyDescent="0.2"/>
  <cols>
    <col min="2" max="2" width="124.6640625" style="1" customWidth="1"/>
  </cols>
  <sheetData>
    <row r="5" spans="1:2" ht="16" x14ac:dyDescent="0.2">
      <c r="B5" s="1" t="s">
        <v>220</v>
      </c>
    </row>
    <row r="6" spans="1:2" ht="80" x14ac:dyDescent="0.2">
      <c r="A6" t="s">
        <v>221</v>
      </c>
      <c r="B6" s="1" t="s">
        <v>222</v>
      </c>
    </row>
    <row r="8" spans="1:2" ht="16" x14ac:dyDescent="0.2">
      <c r="B8" s="1" t="s">
        <v>223</v>
      </c>
    </row>
    <row r="9" spans="1:2" ht="16" x14ac:dyDescent="0.2">
      <c r="A9" t="s">
        <v>224</v>
      </c>
      <c r="B9" s="1" t="s">
        <v>225</v>
      </c>
    </row>
    <row r="10" spans="1:2" ht="16" x14ac:dyDescent="0.2">
      <c r="B10" s="1" t="s">
        <v>226</v>
      </c>
    </row>
    <row r="11" spans="1:2" ht="16" x14ac:dyDescent="0.2">
      <c r="B11" s="1" t="s">
        <v>227</v>
      </c>
    </row>
    <row r="12" spans="1:2" ht="16" x14ac:dyDescent="0.2">
      <c r="B12" s="1" t="s">
        <v>228</v>
      </c>
    </row>
    <row r="13" spans="1:2" ht="16" x14ac:dyDescent="0.2">
      <c r="B13" s="1" t="s">
        <v>229</v>
      </c>
    </row>
    <row r="15" spans="1:2" x14ac:dyDescent="0.2">
      <c r="A15" t="s">
        <v>230</v>
      </c>
    </row>
    <row r="16" spans="1:2" x14ac:dyDescent="0.2">
      <c r="A16" t="s">
        <v>231</v>
      </c>
    </row>
    <row r="17" spans="1:2" ht="26.25" customHeight="1" x14ac:dyDescent="0.2">
      <c r="A17" t="s">
        <v>232</v>
      </c>
      <c r="B17" s="1" t="s">
        <v>233</v>
      </c>
    </row>
    <row r="19" spans="1:2" ht="32" x14ac:dyDescent="0.2">
      <c r="A19" s="1" t="s">
        <v>234</v>
      </c>
      <c r="B19" s="1" t="s">
        <v>235</v>
      </c>
    </row>
    <row r="21" spans="1:2" ht="32" x14ac:dyDescent="0.2">
      <c r="A21" s="1" t="s">
        <v>236</v>
      </c>
      <c r="B21" s="1" t="s">
        <v>237</v>
      </c>
    </row>
    <row r="23" spans="1:2" ht="32" x14ac:dyDescent="0.2">
      <c r="A23" s="1" t="s">
        <v>238</v>
      </c>
      <c r="B23" s="1" t="s">
        <v>239</v>
      </c>
    </row>
    <row r="24" spans="1:2" x14ac:dyDescent="0.2">
      <c r="A24" s="1"/>
    </row>
    <row r="25" spans="1:2" ht="16" x14ac:dyDescent="0.2">
      <c r="A25" t="s">
        <v>240</v>
      </c>
      <c r="B25" s="1" t="s">
        <v>241</v>
      </c>
    </row>
    <row r="27" spans="1:2" ht="16" x14ac:dyDescent="0.2">
      <c r="A27" s="1" t="s">
        <v>242</v>
      </c>
      <c r="B27" s="1" t="s">
        <v>243</v>
      </c>
    </row>
    <row r="29" spans="1:2" ht="16" x14ac:dyDescent="0.2">
      <c r="A29" s="1" t="s">
        <v>244</v>
      </c>
      <c r="B29" s="1" t="s">
        <v>245</v>
      </c>
    </row>
    <row r="31" spans="1:2" ht="32" x14ac:dyDescent="0.2">
      <c r="A31" s="1" t="s">
        <v>246</v>
      </c>
      <c r="B31" s="1" t="s">
        <v>247</v>
      </c>
    </row>
    <row r="33" spans="1:2" ht="32" x14ac:dyDescent="0.2">
      <c r="A33" t="s">
        <v>248</v>
      </c>
      <c r="B33" s="1" t="s">
        <v>249</v>
      </c>
    </row>
    <row r="34" spans="1:2" ht="32" x14ac:dyDescent="0.2">
      <c r="A34" t="s">
        <v>250</v>
      </c>
      <c r="B34" s="1" t="s">
        <v>251</v>
      </c>
    </row>
    <row r="35" spans="1:2" ht="32" x14ac:dyDescent="0.2">
      <c r="A35" t="s">
        <v>252</v>
      </c>
      <c r="B35" s="1" t="s">
        <v>253</v>
      </c>
    </row>
    <row r="37" spans="1:2" ht="16" x14ac:dyDescent="0.2">
      <c r="A37" s="1" t="s">
        <v>254</v>
      </c>
      <c r="B37" s="1" t="s">
        <v>255</v>
      </c>
    </row>
    <row r="39" spans="1:2" ht="16" x14ac:dyDescent="0.2">
      <c r="A39" s="1" t="s">
        <v>256</v>
      </c>
      <c r="B39" s="1" t="s">
        <v>257</v>
      </c>
    </row>
    <row r="41" spans="1:2" ht="16" x14ac:dyDescent="0.2">
      <c r="A41" s="1" t="s">
        <v>258</v>
      </c>
      <c r="B41" s="1" t="s">
        <v>259</v>
      </c>
    </row>
    <row r="43" spans="1:2" ht="32" x14ac:dyDescent="0.2">
      <c r="A43" s="1" t="s">
        <v>260</v>
      </c>
      <c r="B43" s="1" t="s">
        <v>261</v>
      </c>
    </row>
    <row r="45" spans="1:2" ht="16" x14ac:dyDescent="0.2">
      <c r="A45" s="1" t="s">
        <v>262</v>
      </c>
      <c r="B45" s="1" t="s">
        <v>263</v>
      </c>
    </row>
    <row r="47" spans="1:2" ht="16" x14ac:dyDescent="0.2">
      <c r="A47" s="1" t="s">
        <v>264</v>
      </c>
      <c r="B47" s="1" t="s">
        <v>265</v>
      </c>
    </row>
    <row r="49" spans="1:2" ht="32" x14ac:dyDescent="0.2">
      <c r="A49" s="1" t="s">
        <v>266</v>
      </c>
      <c r="B49" s="1" t="s">
        <v>267</v>
      </c>
    </row>
    <row r="51" spans="1:2" ht="32" x14ac:dyDescent="0.2">
      <c r="A51" s="1" t="s">
        <v>268</v>
      </c>
      <c r="B51" s="1" t="s">
        <v>269</v>
      </c>
    </row>
    <row r="53" spans="1:2" ht="32" x14ac:dyDescent="0.2">
      <c r="A53" s="1" t="s">
        <v>270</v>
      </c>
      <c r="B53" s="1" t="s">
        <v>271</v>
      </c>
    </row>
    <row r="55" spans="1:2" ht="16" x14ac:dyDescent="0.2">
      <c r="A55" s="1" t="s">
        <v>272</v>
      </c>
      <c r="B55" s="1" t="s">
        <v>273</v>
      </c>
    </row>
    <row r="57" spans="1:2" ht="16" x14ac:dyDescent="0.2">
      <c r="A57" s="1" t="s">
        <v>274</v>
      </c>
      <c r="B57" s="1" t="s">
        <v>275</v>
      </c>
    </row>
    <row r="59" spans="1:2" ht="16" x14ac:dyDescent="0.2">
      <c r="A59" s="1" t="s">
        <v>276</v>
      </c>
      <c r="B59" s="1" t="s">
        <v>277</v>
      </c>
    </row>
    <row r="61" spans="1:2" ht="16" x14ac:dyDescent="0.2">
      <c r="A61" s="1" t="s">
        <v>278</v>
      </c>
      <c r="B61" s="1" t="s">
        <v>279</v>
      </c>
    </row>
    <row r="63" spans="1:2" ht="16" x14ac:dyDescent="0.2">
      <c r="A63" s="1" t="s">
        <v>280</v>
      </c>
      <c r="B63" s="1" t="s">
        <v>281</v>
      </c>
    </row>
    <row r="65" spans="1:2" ht="32" x14ac:dyDescent="0.2">
      <c r="A65" s="1" t="s">
        <v>282</v>
      </c>
      <c r="B65" s="1" t="s">
        <v>283</v>
      </c>
    </row>
    <row r="67" spans="1:2" ht="16" x14ac:dyDescent="0.2">
      <c r="A67" s="1" t="s">
        <v>284</v>
      </c>
      <c r="B67" s="1" t="s">
        <v>285</v>
      </c>
    </row>
    <row r="68" spans="1:2" ht="16" x14ac:dyDescent="0.2">
      <c r="B68" s="1" t="s">
        <v>286</v>
      </c>
    </row>
    <row r="69" spans="1:2" ht="16" x14ac:dyDescent="0.2">
      <c r="B69" s="1" t="s">
        <v>287</v>
      </c>
    </row>
    <row r="70" spans="1:2" ht="16" x14ac:dyDescent="0.2">
      <c r="B70" s="1" t="s">
        <v>288</v>
      </c>
    </row>
    <row r="71" spans="1:2" ht="16" x14ac:dyDescent="0.2">
      <c r="B71" s="1" t="s">
        <v>289</v>
      </c>
    </row>
    <row r="72" spans="1:2" ht="16" x14ac:dyDescent="0.2">
      <c r="B72" s="1" t="s">
        <v>290</v>
      </c>
    </row>
    <row r="73" spans="1:2" ht="16" x14ac:dyDescent="0.2">
      <c r="B73" s="1" t="s">
        <v>291</v>
      </c>
    </row>
    <row r="74" spans="1:2" ht="16" x14ac:dyDescent="0.2">
      <c r="B74" s="1" t="s">
        <v>292</v>
      </c>
    </row>
    <row r="76" spans="1:2" ht="16" x14ac:dyDescent="0.2">
      <c r="A76" s="1" t="s">
        <v>293</v>
      </c>
      <c r="B76" s="1" t="s">
        <v>294</v>
      </c>
    </row>
    <row r="78" spans="1:2" ht="32" x14ac:dyDescent="0.2">
      <c r="A78" s="1" t="s">
        <v>295</v>
      </c>
      <c r="B78" s="1" t="s">
        <v>296</v>
      </c>
    </row>
    <row r="80" spans="1:2" ht="32" x14ac:dyDescent="0.2">
      <c r="A80" s="1" t="s">
        <v>297</v>
      </c>
      <c r="B80" s="1" t="s">
        <v>298</v>
      </c>
    </row>
    <row r="82" spans="1:2" ht="48" x14ac:dyDescent="0.2">
      <c r="A82" s="1" t="s">
        <v>299</v>
      </c>
      <c r="B82" s="1" t="s">
        <v>300</v>
      </c>
    </row>
    <row r="84" spans="1:2" ht="32" x14ac:dyDescent="0.2">
      <c r="A84" s="1" t="s">
        <v>301</v>
      </c>
      <c r="B84" s="1" t="s">
        <v>302</v>
      </c>
    </row>
    <row r="86" spans="1:2" ht="32" x14ac:dyDescent="0.2">
      <c r="A86" s="1" t="s">
        <v>303</v>
      </c>
      <c r="B86" s="1" t="s">
        <v>304</v>
      </c>
    </row>
    <row r="88" spans="1:2" ht="32" x14ac:dyDescent="0.2">
      <c r="A88" s="1" t="s">
        <v>305</v>
      </c>
      <c r="B88" s="1" t="s">
        <v>306</v>
      </c>
    </row>
    <row r="90" spans="1:2" ht="32" x14ac:dyDescent="0.2">
      <c r="A90" s="1" t="s">
        <v>307</v>
      </c>
      <c r="B90" s="1" t="s">
        <v>308</v>
      </c>
    </row>
    <row r="92" spans="1:2" ht="16" x14ac:dyDescent="0.2">
      <c r="A92" s="1" t="s">
        <v>309</v>
      </c>
      <c r="B92" s="1" t="s">
        <v>310</v>
      </c>
    </row>
    <row r="94" spans="1:2" ht="32" x14ac:dyDescent="0.2">
      <c r="A94" s="1" t="s">
        <v>311</v>
      </c>
      <c r="B94" s="1" t="s">
        <v>312</v>
      </c>
    </row>
    <row r="95" spans="1:2" ht="48" x14ac:dyDescent="0.2">
      <c r="B95" s="1" t="s">
        <v>313</v>
      </c>
    </row>
    <row r="97" spans="1:2" ht="16" x14ac:dyDescent="0.2">
      <c r="A97" s="1" t="s">
        <v>314</v>
      </c>
      <c r="B97" s="1" t="s">
        <v>315</v>
      </c>
    </row>
    <row r="99" spans="1:2" ht="16" x14ac:dyDescent="0.2">
      <c r="A99" s="1" t="s">
        <v>316</v>
      </c>
      <c r="B99" s="1" t="s">
        <v>317</v>
      </c>
    </row>
    <row r="101" spans="1:2" ht="32" x14ac:dyDescent="0.2">
      <c r="A101" s="1" t="s">
        <v>318</v>
      </c>
      <c r="B101" s="1" t="s">
        <v>319</v>
      </c>
    </row>
    <row r="103" spans="1:2" x14ac:dyDescent="0.2">
      <c r="A103" t="s">
        <v>320</v>
      </c>
    </row>
    <row r="105" spans="1:2" ht="32" x14ac:dyDescent="0.2">
      <c r="A105" s="1" t="s">
        <v>321</v>
      </c>
      <c r="B105" s="1" t="s">
        <v>322</v>
      </c>
    </row>
    <row r="107" spans="1:2" ht="32" x14ac:dyDescent="0.2">
      <c r="A107" s="1" t="s">
        <v>323</v>
      </c>
      <c r="B107" s="1" t="s">
        <v>324</v>
      </c>
    </row>
    <row r="109" spans="1:2" ht="32" x14ac:dyDescent="0.2">
      <c r="A109" s="1" t="s">
        <v>325</v>
      </c>
      <c r="B109" s="1" t="s">
        <v>326</v>
      </c>
    </row>
    <row r="111" spans="1:2" ht="32" x14ac:dyDescent="0.2">
      <c r="A111" s="1" t="s">
        <v>327</v>
      </c>
      <c r="B111" s="1" t="s">
        <v>328</v>
      </c>
    </row>
    <row r="113" spans="1:2" ht="32" x14ac:dyDescent="0.2">
      <c r="A113" s="1" t="s">
        <v>329</v>
      </c>
      <c r="B113" s="1" t="s">
        <v>330</v>
      </c>
    </row>
    <row r="116" spans="1:2" ht="16" x14ac:dyDescent="0.2">
      <c r="A116" s="1" t="s">
        <v>331</v>
      </c>
      <c r="B116" s="1" t="s">
        <v>332</v>
      </c>
    </row>
    <row r="119" spans="1:2" ht="32" x14ac:dyDescent="0.2">
      <c r="A119" s="1" t="s">
        <v>329</v>
      </c>
      <c r="B119" s="1" t="s">
        <v>330</v>
      </c>
    </row>
    <row r="122" spans="1:2" ht="16" x14ac:dyDescent="0.2">
      <c r="A122" s="1" t="s">
        <v>331</v>
      </c>
      <c r="B122" s="1" t="s">
        <v>332</v>
      </c>
    </row>
    <row r="124" spans="1:2" ht="32" x14ac:dyDescent="0.2">
      <c r="A124" s="1" t="s">
        <v>333</v>
      </c>
      <c r="B124" s="1" t="s">
        <v>334</v>
      </c>
    </row>
    <row r="125" spans="1:2" ht="32" x14ac:dyDescent="0.2">
      <c r="B125" s="1" t="s">
        <v>335</v>
      </c>
    </row>
    <row r="127" spans="1:2" x14ac:dyDescent="0.2">
      <c r="A127" s="2" t="s">
        <v>336</v>
      </c>
    </row>
    <row r="129" spans="1:2" ht="16" x14ac:dyDescent="0.2">
      <c r="A129" s="1" t="s">
        <v>337</v>
      </c>
      <c r="B129" s="1" t="s">
        <v>338</v>
      </c>
    </row>
    <row r="131" spans="1:2" ht="16" x14ac:dyDescent="0.2">
      <c r="A131" s="1" t="s">
        <v>339</v>
      </c>
      <c r="B131" s="1" t="s">
        <v>340</v>
      </c>
    </row>
    <row r="134" spans="1:2" ht="32" x14ac:dyDescent="0.2">
      <c r="A134" s="1" t="s">
        <v>341</v>
      </c>
      <c r="B134" s="1" t="s">
        <v>342</v>
      </c>
    </row>
    <row r="136" spans="1:2" x14ac:dyDescent="0.2">
      <c r="A136" s="2" t="s">
        <v>343</v>
      </c>
    </row>
    <row r="138" spans="1:2" ht="32" x14ac:dyDescent="0.2">
      <c r="A138" s="1" t="s">
        <v>344</v>
      </c>
      <c r="B138" s="1" t="s">
        <v>345</v>
      </c>
    </row>
    <row r="139" spans="1:2" ht="16" x14ac:dyDescent="0.2">
      <c r="B139" s="1" t="s">
        <v>346</v>
      </c>
    </row>
    <row r="141" spans="1:2" ht="32" x14ac:dyDescent="0.2">
      <c r="A141" s="1" t="s">
        <v>347</v>
      </c>
      <c r="B141" s="1" t="s">
        <v>348</v>
      </c>
    </row>
    <row r="142" spans="1:2" ht="16" x14ac:dyDescent="0.2">
      <c r="B142" s="1" t="s">
        <v>346</v>
      </c>
    </row>
    <row r="144" spans="1:2" ht="32" x14ac:dyDescent="0.2">
      <c r="A144" s="1" t="s">
        <v>349</v>
      </c>
      <c r="B144" s="1" t="s">
        <v>350</v>
      </c>
    </row>
    <row r="145" spans="1:2" ht="16" x14ac:dyDescent="0.2">
      <c r="B145" s="1" t="s">
        <v>346</v>
      </c>
    </row>
    <row r="147" spans="1:2" ht="32" x14ac:dyDescent="0.2">
      <c r="A147" s="1" t="s">
        <v>351</v>
      </c>
      <c r="B147" s="1" t="s">
        <v>352</v>
      </c>
    </row>
    <row r="148" spans="1:2" ht="16" x14ac:dyDescent="0.2">
      <c r="B148" s="1" t="s">
        <v>346</v>
      </c>
    </row>
    <row r="150" spans="1:2" ht="32" x14ac:dyDescent="0.2">
      <c r="A150" s="1" t="s">
        <v>353</v>
      </c>
      <c r="B150" s="1" t="s">
        <v>354</v>
      </c>
    </row>
    <row r="151" spans="1:2" ht="16" x14ac:dyDescent="0.2">
      <c r="B151" s="1" t="s">
        <v>346</v>
      </c>
    </row>
    <row r="153" spans="1:2" ht="48" x14ac:dyDescent="0.2">
      <c r="A153" s="1" t="s">
        <v>355</v>
      </c>
      <c r="B153" s="1" t="s">
        <v>356</v>
      </c>
    </row>
    <row r="154" spans="1:2" ht="16" x14ac:dyDescent="0.2">
      <c r="B154" s="1" t="s">
        <v>346</v>
      </c>
    </row>
    <row r="155" spans="1:2" x14ac:dyDescent="0.2">
      <c r="A155" s="2" t="s">
        <v>357</v>
      </c>
    </row>
    <row r="157" spans="1:2" ht="32" x14ac:dyDescent="0.2">
      <c r="A157" s="1" t="s">
        <v>358</v>
      </c>
      <c r="B157" s="1" t="s">
        <v>359</v>
      </c>
    </row>
    <row r="158" spans="1:2" ht="32" x14ac:dyDescent="0.2">
      <c r="B158" s="1" t="s">
        <v>360</v>
      </c>
    </row>
    <row r="159" spans="1:2" ht="16" x14ac:dyDescent="0.2">
      <c r="B159" s="1" t="s">
        <v>361</v>
      </c>
    </row>
    <row r="161" spans="1:2" ht="16" x14ac:dyDescent="0.2">
      <c r="A161" s="1" t="s">
        <v>362</v>
      </c>
      <c r="B161" s="1" t="s">
        <v>363</v>
      </c>
    </row>
    <row r="162" spans="1:2" ht="16" x14ac:dyDescent="0.2">
      <c r="B162" s="1" t="s">
        <v>361</v>
      </c>
    </row>
    <row r="164" spans="1:2" ht="16" x14ac:dyDescent="0.2">
      <c r="A164" s="1" t="s">
        <v>364</v>
      </c>
      <c r="B164" s="1" t="s">
        <v>365</v>
      </c>
    </row>
    <row r="165" spans="1:2" ht="16" x14ac:dyDescent="0.2">
      <c r="B165" s="1" t="s">
        <v>361</v>
      </c>
    </row>
    <row r="167" spans="1:2" ht="32" x14ac:dyDescent="0.2">
      <c r="A167" s="1" t="s">
        <v>366</v>
      </c>
      <c r="B167" s="1" t="s">
        <v>367</v>
      </c>
    </row>
    <row r="169" spans="1:2" ht="48" x14ac:dyDescent="0.2">
      <c r="A169" s="1" t="s">
        <v>368</v>
      </c>
      <c r="B169" s="1" t="s">
        <v>369</v>
      </c>
    </row>
    <row r="171" spans="1:2" ht="32" x14ac:dyDescent="0.2">
      <c r="A171" s="1" t="s">
        <v>370</v>
      </c>
      <c r="B171" s="1" t="s">
        <v>371</v>
      </c>
    </row>
    <row r="173" spans="1:2" ht="16" x14ac:dyDescent="0.2">
      <c r="A173" s="1" t="s">
        <v>372</v>
      </c>
      <c r="B173" s="1" t="s">
        <v>373</v>
      </c>
    </row>
    <row r="175" spans="1:2" ht="32" x14ac:dyDescent="0.2">
      <c r="A175" s="1" t="s">
        <v>374</v>
      </c>
      <c r="B175" s="1" t="s">
        <v>375</v>
      </c>
    </row>
    <row r="177" spans="1:2" ht="64" x14ac:dyDescent="0.2">
      <c r="A177" s="1" t="s">
        <v>376</v>
      </c>
      <c r="B177" s="1" t="s">
        <v>377</v>
      </c>
    </row>
    <row r="179" spans="1:2" ht="32" x14ac:dyDescent="0.2">
      <c r="A179" s="1" t="s">
        <v>378</v>
      </c>
      <c r="B179" s="1" t="s">
        <v>379</v>
      </c>
    </row>
    <row r="180" spans="1:2" ht="16" x14ac:dyDescent="0.2">
      <c r="B180" s="1" t="s">
        <v>346</v>
      </c>
    </row>
    <row r="182" spans="1:2" ht="16" x14ac:dyDescent="0.2">
      <c r="A182" s="1" t="s">
        <v>380</v>
      </c>
      <c r="B182" s="1" t="s">
        <v>381</v>
      </c>
    </row>
    <row r="183" spans="1:2" ht="16" x14ac:dyDescent="0.2">
      <c r="B183" s="1" t="s">
        <v>346</v>
      </c>
    </row>
    <row r="185" spans="1:2" ht="32" x14ac:dyDescent="0.2">
      <c r="A185" s="1" t="s">
        <v>382</v>
      </c>
      <c r="B185" s="1" t="s">
        <v>383</v>
      </c>
    </row>
    <row r="188" spans="1:2" x14ac:dyDescent="0.2">
      <c r="A188" s="2" t="s">
        <v>197</v>
      </c>
    </row>
    <row r="190" spans="1:2" ht="16" x14ac:dyDescent="0.2">
      <c r="A190" s="1" t="s">
        <v>198</v>
      </c>
      <c r="B190" s="1" t="s">
        <v>199</v>
      </c>
    </row>
    <row r="191" spans="1:2" ht="16" x14ac:dyDescent="0.2">
      <c r="B191" s="1" t="s">
        <v>361</v>
      </c>
    </row>
    <row r="193" spans="1:2" ht="32" x14ac:dyDescent="0.2">
      <c r="A193" s="1" t="s">
        <v>200</v>
      </c>
      <c r="B193" s="1" t="s">
        <v>201</v>
      </c>
    </row>
    <row r="194" spans="1:2" ht="16" x14ac:dyDescent="0.2">
      <c r="B194" s="1" t="s">
        <v>361</v>
      </c>
    </row>
    <row r="196" spans="1:2" ht="16" x14ac:dyDescent="0.2">
      <c r="A196" s="1" t="s">
        <v>202</v>
      </c>
      <c r="B196" s="1" t="s">
        <v>203</v>
      </c>
    </row>
    <row r="197" spans="1:2" ht="16" x14ac:dyDescent="0.2">
      <c r="B197" s="1" t="s">
        <v>361</v>
      </c>
    </row>
    <row r="199" spans="1:2" ht="16" x14ac:dyDescent="0.2">
      <c r="A199" s="1" t="s">
        <v>204</v>
      </c>
      <c r="B199" s="1" t="s">
        <v>205</v>
      </c>
    </row>
    <row r="200" spans="1:2" ht="16" x14ac:dyDescent="0.2">
      <c r="B200" s="1" t="s">
        <v>361</v>
      </c>
    </row>
    <row r="202" spans="1:2" ht="32" x14ac:dyDescent="0.2">
      <c r="A202" s="1" t="s">
        <v>206</v>
      </c>
      <c r="B202" s="1" t="s">
        <v>207</v>
      </c>
    </row>
    <row r="203" spans="1:2" ht="16" x14ac:dyDescent="0.2">
      <c r="B203" s="1" t="s">
        <v>361</v>
      </c>
    </row>
    <row r="205" spans="1:2" ht="32" x14ac:dyDescent="0.2">
      <c r="A205" s="1" t="s">
        <v>208</v>
      </c>
      <c r="B205" s="1" t="s">
        <v>209</v>
      </c>
    </row>
    <row r="208" spans="1:2" x14ac:dyDescent="0.2">
      <c r="A208" s="2" t="s">
        <v>384</v>
      </c>
    </row>
    <row r="210" spans="1:2" ht="16" x14ac:dyDescent="0.2">
      <c r="A210" s="1" t="s">
        <v>385</v>
      </c>
      <c r="B210" s="1" t="s">
        <v>386</v>
      </c>
    </row>
    <row r="211" spans="1:2" ht="16" x14ac:dyDescent="0.2">
      <c r="B211" s="1" t="s">
        <v>361</v>
      </c>
    </row>
    <row r="213" spans="1:2" ht="16" x14ac:dyDescent="0.2">
      <c r="A213" s="1" t="s">
        <v>387</v>
      </c>
      <c r="B213" s="1" t="s">
        <v>388</v>
      </c>
    </row>
    <row r="214" spans="1:2" ht="16" x14ac:dyDescent="0.2">
      <c r="B214" s="1" t="s">
        <v>346</v>
      </c>
    </row>
    <row r="216" spans="1:2" ht="16" x14ac:dyDescent="0.2">
      <c r="A216" s="1" t="s">
        <v>389</v>
      </c>
      <c r="B216" s="1" t="s">
        <v>390</v>
      </c>
    </row>
    <row r="217" spans="1:2" ht="16" x14ac:dyDescent="0.2">
      <c r="B217" s="1" t="s">
        <v>346</v>
      </c>
    </row>
    <row r="219" spans="1:2" ht="16" x14ac:dyDescent="0.2">
      <c r="A219" s="1" t="s">
        <v>391</v>
      </c>
      <c r="B219" s="1" t="s">
        <v>392</v>
      </c>
    </row>
    <row r="222" spans="1:2" x14ac:dyDescent="0.2">
      <c r="A222" s="2" t="s">
        <v>393</v>
      </c>
    </row>
    <row r="224" spans="1:2" ht="16" x14ac:dyDescent="0.2">
      <c r="A224" s="1" t="s">
        <v>394</v>
      </c>
      <c r="B224" s="1" t="s">
        <v>395</v>
      </c>
    </row>
    <row r="225" spans="1:2" ht="16" x14ac:dyDescent="0.2">
      <c r="B225" s="1" t="s">
        <v>361</v>
      </c>
    </row>
    <row r="227" spans="1:2" ht="64" x14ac:dyDescent="0.2">
      <c r="A227" s="1" t="s">
        <v>396</v>
      </c>
      <c r="B227" s="1" t="s">
        <v>397</v>
      </c>
    </row>
    <row r="228" spans="1:2" ht="16" x14ac:dyDescent="0.2">
      <c r="B228" s="1" t="s">
        <v>361</v>
      </c>
    </row>
    <row r="230" spans="1:2" ht="16" x14ac:dyDescent="0.2">
      <c r="A230" s="1" t="s">
        <v>398</v>
      </c>
      <c r="B230" s="1" t="s">
        <v>399</v>
      </c>
    </row>
    <row r="231" spans="1:2" ht="16" x14ac:dyDescent="0.2">
      <c r="B231" s="1" t="s">
        <v>361</v>
      </c>
    </row>
    <row r="233" spans="1:2" ht="16" x14ac:dyDescent="0.2">
      <c r="A233" s="1" t="s">
        <v>400</v>
      </c>
      <c r="B233" s="1" t="s">
        <v>401</v>
      </c>
    </row>
    <row r="234" spans="1:2" ht="16" x14ac:dyDescent="0.2">
      <c r="B234" s="1" t="s">
        <v>361</v>
      </c>
    </row>
    <row r="236" spans="1:2" ht="16" x14ac:dyDescent="0.2">
      <c r="A236" s="1" t="s">
        <v>402</v>
      </c>
      <c r="B236" s="1" t="s">
        <v>403</v>
      </c>
    </row>
    <row r="237" spans="1:2" ht="16" x14ac:dyDescent="0.2">
      <c r="B237" s="1" t="s">
        <v>361</v>
      </c>
    </row>
    <row r="239" spans="1:2" ht="16" x14ac:dyDescent="0.2">
      <c r="A239" s="1" t="s">
        <v>404</v>
      </c>
      <c r="B239" s="1" t="s">
        <v>405</v>
      </c>
    </row>
    <row r="240" spans="1:2" ht="16" x14ac:dyDescent="0.2">
      <c r="B240" s="1" t="s">
        <v>346</v>
      </c>
    </row>
    <row r="242" spans="1:2" ht="16" x14ac:dyDescent="0.2">
      <c r="A242" s="1" t="s">
        <v>406</v>
      </c>
      <c r="B242" s="1" t="s">
        <v>407</v>
      </c>
    </row>
    <row r="245" spans="1:2" x14ac:dyDescent="0.2">
      <c r="A245" t="s">
        <v>213</v>
      </c>
    </row>
    <row r="247" spans="1:2" ht="16" x14ac:dyDescent="0.2">
      <c r="A247" s="1" t="s">
        <v>214</v>
      </c>
      <c r="B247" s="1" t="s">
        <v>215</v>
      </c>
    </row>
    <row r="248" spans="1:2" ht="16" x14ac:dyDescent="0.2">
      <c r="B248" s="1" t="s">
        <v>361</v>
      </c>
    </row>
    <row r="250" spans="1:2" ht="16" x14ac:dyDescent="0.2">
      <c r="A250" s="1" t="s">
        <v>216</v>
      </c>
      <c r="B250" s="1" t="s">
        <v>217</v>
      </c>
    </row>
    <row r="251" spans="1:2" ht="16" x14ac:dyDescent="0.2">
      <c r="B251" s="1" t="s">
        <v>346</v>
      </c>
    </row>
    <row r="253" spans="1:2" ht="32" x14ac:dyDescent="0.2">
      <c r="A253" s="1" t="s">
        <v>218</v>
      </c>
      <c r="B253" s="1" t="s">
        <v>219</v>
      </c>
    </row>
    <row r="256" spans="1:2" x14ac:dyDescent="0.2">
      <c r="A256" s="2" t="s">
        <v>408</v>
      </c>
    </row>
    <row r="258" spans="1:2" ht="32" x14ac:dyDescent="0.2">
      <c r="A258" s="1" t="s">
        <v>409</v>
      </c>
      <c r="B258" s="1" t="s">
        <v>410</v>
      </c>
    </row>
    <row r="260" spans="1:2" ht="16" x14ac:dyDescent="0.2">
      <c r="A260" s="1" t="s">
        <v>411</v>
      </c>
      <c r="B260" s="1" t="s">
        <v>412</v>
      </c>
    </row>
    <row r="262" spans="1:2" ht="32" x14ac:dyDescent="0.2">
      <c r="A262" s="1" t="s">
        <v>413</v>
      </c>
      <c r="B262" s="1" t="s">
        <v>414</v>
      </c>
    </row>
    <row r="264" spans="1:2" ht="16" x14ac:dyDescent="0.2">
      <c r="A264" s="1" t="s">
        <v>415</v>
      </c>
      <c r="B264" s="1" t="s">
        <v>416</v>
      </c>
    </row>
    <row r="267" spans="1:2" s="2" customFormat="1" x14ac:dyDescent="0.2">
      <c r="A267" s="2" t="s">
        <v>417</v>
      </c>
      <c r="B267" s="3"/>
    </row>
    <row r="269" spans="1:2" ht="32" x14ac:dyDescent="0.2">
      <c r="A269" s="1" t="s">
        <v>418</v>
      </c>
      <c r="B269" s="1" t="s">
        <v>419</v>
      </c>
    </row>
    <row r="271" spans="1:2" ht="32" x14ac:dyDescent="0.2">
      <c r="A271" s="1" t="s">
        <v>420</v>
      </c>
      <c r="B271" s="1" t="s">
        <v>421</v>
      </c>
    </row>
    <row r="273" spans="1:2" ht="32" x14ac:dyDescent="0.2">
      <c r="A273" s="1" t="s">
        <v>422</v>
      </c>
      <c r="B273" s="1" t="s">
        <v>423</v>
      </c>
    </row>
  </sheetData>
  <customSheetViews>
    <customSheetView guid="{C15AE3E1-73DE-4F33-950D-9A8A13786536}" state="hidden" topLeftCell="A106">
      <selection activeCell="A91" sqref="A91:XFD91"/>
      <pageMargins left="0" right="0" top="0" bottom="0" header="0" footer="0"/>
    </customSheetView>
  </customSheetViews>
  <phoneticPr fontId="24"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4D944-5320-9F47-9FCC-0F43CC1EF7B9}">
  <sheetPr>
    <tabColor theme="7" tint="0.59999389629810485"/>
    <pageSetUpPr fitToPage="1"/>
  </sheetPr>
  <dimension ref="A1:N7"/>
  <sheetViews>
    <sheetView zoomScale="110" zoomScaleNormal="110" zoomScalePageLayoutView="150" workbookViewId="0">
      <pane ySplit="1" topLeftCell="A2" activePane="bottomLeft" state="frozen"/>
      <selection pane="bottomLeft" activeCell="A2" sqref="A2"/>
    </sheetView>
  </sheetViews>
  <sheetFormatPr baseColWidth="10" defaultColWidth="8.6640625" defaultRowHeight="15" x14ac:dyDescent="0.2"/>
  <cols>
    <col min="1" max="1" width="7.6640625" style="4" customWidth="1"/>
    <col min="2" max="2" width="54.6640625" style="5" customWidth="1"/>
    <col min="3" max="3" width="12.6640625" customWidth="1"/>
    <col min="4" max="4" width="14.6640625" customWidth="1"/>
    <col min="5" max="5" width="20.6640625" customWidth="1"/>
    <col min="6" max="6" width="50.6640625" customWidth="1"/>
  </cols>
  <sheetData>
    <row r="1" spans="1:14" ht="48" x14ac:dyDescent="0.2">
      <c r="A1" s="18" t="s">
        <v>62</v>
      </c>
      <c r="B1" s="63" t="str">
        <f>CONCATENATE(TOC!A20," - ",TOC!B20," Requirements Descriptions")</f>
        <v>DA - Direct Access Analytic Solution Requirements Descriptions</v>
      </c>
      <c r="C1" s="14" t="s">
        <v>63</v>
      </c>
      <c r="D1" s="14" t="s">
        <v>64</v>
      </c>
      <c r="E1" s="14" t="s">
        <v>65</v>
      </c>
      <c r="F1" s="63" t="s">
        <v>66</v>
      </c>
    </row>
    <row r="2" spans="1:14" ht="304" x14ac:dyDescent="0.2">
      <c r="A2" s="38" t="s">
        <v>424</v>
      </c>
      <c r="B2" s="92" t="s">
        <v>489</v>
      </c>
      <c r="C2" s="24"/>
      <c r="D2" s="24"/>
      <c r="E2" s="24"/>
      <c r="F2" s="30"/>
      <c r="G2" s="4"/>
      <c r="H2" s="103"/>
      <c r="I2" s="103"/>
      <c r="J2" s="103"/>
      <c r="K2" s="103"/>
      <c r="L2" s="103"/>
      <c r="M2" s="103"/>
      <c r="N2" s="103"/>
    </row>
    <row r="3" spans="1:14" ht="112" x14ac:dyDescent="0.2">
      <c r="A3" s="38" t="s">
        <v>425</v>
      </c>
      <c r="B3" s="67" t="s">
        <v>490</v>
      </c>
      <c r="C3" s="24"/>
      <c r="D3" s="24"/>
      <c r="E3" s="24"/>
      <c r="F3" s="30"/>
      <c r="G3" s="4"/>
      <c r="H3" s="104"/>
      <c r="I3" s="104"/>
      <c r="J3" s="104"/>
      <c r="K3" s="104"/>
      <c r="L3" s="104"/>
      <c r="M3" s="104"/>
      <c r="N3" s="104"/>
    </row>
    <row r="4" spans="1:14" ht="48" x14ac:dyDescent="0.2">
      <c r="A4" s="38" t="s">
        <v>426</v>
      </c>
      <c r="B4" s="67" t="s">
        <v>427</v>
      </c>
      <c r="C4" s="24"/>
      <c r="D4" s="24"/>
      <c r="E4" s="24"/>
      <c r="F4" s="30"/>
      <c r="H4" s="104"/>
      <c r="I4" s="104"/>
      <c r="J4" s="104"/>
      <c r="K4" s="104"/>
      <c r="L4" s="104"/>
      <c r="M4" s="104"/>
      <c r="N4" s="104"/>
    </row>
    <row r="5" spans="1:14" ht="144" x14ac:dyDescent="0.2">
      <c r="A5" s="38" t="s">
        <v>428</v>
      </c>
      <c r="B5" s="64" t="s">
        <v>491</v>
      </c>
      <c r="C5" s="24"/>
      <c r="D5" s="24"/>
      <c r="E5" s="24"/>
      <c r="F5" s="30"/>
      <c r="G5" s="4"/>
      <c r="H5" s="104"/>
      <c r="I5" s="104"/>
      <c r="J5" s="104"/>
      <c r="K5" s="104"/>
      <c r="L5" s="104"/>
      <c r="M5" s="104"/>
      <c r="N5" s="104"/>
    </row>
    <row r="6" spans="1:14" ht="64" x14ac:dyDescent="0.2">
      <c r="A6" s="38" t="s">
        <v>429</v>
      </c>
      <c r="B6" s="67" t="s">
        <v>430</v>
      </c>
      <c r="C6" s="24"/>
      <c r="D6" s="24"/>
      <c r="E6" s="24"/>
      <c r="F6" s="30"/>
      <c r="G6" s="4"/>
      <c r="H6" s="104"/>
      <c r="I6" s="104"/>
      <c r="J6" s="104"/>
      <c r="K6" s="104"/>
      <c r="L6" s="104"/>
      <c r="M6" s="104"/>
      <c r="N6" s="104"/>
    </row>
    <row r="7" spans="1:14" ht="64" x14ac:dyDescent="0.2">
      <c r="A7" s="38" t="s">
        <v>431</v>
      </c>
      <c r="B7" s="67" t="s">
        <v>492</v>
      </c>
      <c r="C7" s="24"/>
      <c r="D7" s="24"/>
      <c r="E7" s="24"/>
      <c r="F7" s="30"/>
    </row>
  </sheetData>
  <mergeCells count="5">
    <mergeCell ref="H2:N2"/>
    <mergeCell ref="H3:N3"/>
    <mergeCell ref="H5:N5"/>
    <mergeCell ref="H6:N6"/>
    <mergeCell ref="H4:N4"/>
  </mergeCells>
  <dataValidations count="3">
    <dataValidation type="list" allowBlank="1" showInputMessage="1" showErrorMessage="1" sqref="D2:D7" xr:uid="{9489A744-9598-9841-B91C-05285E14D8A2}">
      <formula1>HowMet</formula1>
    </dataValidation>
    <dataValidation type="list" allowBlank="1" showInputMessage="1" showErrorMessage="1" sqref="C2:C7" xr:uid="{5CCB6E16-A995-6B40-9BBB-1405C84C7ED0}">
      <formula1>"Yes,No"</formula1>
    </dataValidation>
    <dataValidation type="list" allowBlank="1" showInputMessage="1" showErrorMessage="1" sqref="E2:E7" xr:uid="{4F3539C7-E9C8-DB4D-9DCB-88596601AA01}">
      <formula1>WhereMet</formula1>
    </dataValidation>
  </dataValidations>
  <pageMargins left="0.7" right="0.7" top="1" bottom="0.75" header="0.3" footer="0.3"/>
  <pageSetup scale="71" fitToHeight="0" orientation="landscape"/>
  <headerFooter>
    <oddHeader>&amp;C&amp;"Calibri,Regular"&amp;K000000California Health Benefit Exchange (Covered California)
RFP 2025-06 Healthcare Evidence Initiative (HEI) 3.0
Template G - Functional Requirements</oddHeader>
    <oddFooter>&amp;L&amp;A&amp;CPage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cbdc64-fb5e-454b-b540-ed5cf3fd43e5">
      <Terms xmlns="http://schemas.microsoft.com/office/infopath/2007/PartnerControls"/>
    </lcf76f155ced4ddcb4097134ff3c332f>
    <TaxCatchAll xmlns="8fa3e409-3e36-4187-a85f-77346f72d25c" xsi:nil="true"/>
    <Notes xmlns="9fcbdc64-fb5e-454b-b540-ed5cf3fd43e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8ddfdbe74bec2b188d02d9430a2dee8f">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ea5a53dbc87a235acc9f918928da67f3"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3698A6-B763-455B-BDE6-28BB1BE91087}">
  <ds:schemaRefs>
    <ds:schemaRef ds:uri="http://schemas.microsoft.com/sharepoint/v3/contenttype/forms"/>
  </ds:schemaRefs>
</ds:datastoreItem>
</file>

<file path=customXml/itemProps2.xml><?xml version="1.0" encoding="utf-8"?>
<ds:datastoreItem xmlns:ds="http://schemas.openxmlformats.org/officeDocument/2006/customXml" ds:itemID="{FE8E2BFC-D26F-4817-B28E-91A4D01F5BD1}">
  <ds:schemaRefs>
    <ds:schemaRef ds:uri="http://schemas.microsoft.com/office/2006/metadata/properties"/>
    <ds:schemaRef ds:uri="http://schemas.microsoft.com/office/infopath/2007/PartnerControls"/>
    <ds:schemaRef ds:uri="9fcbdc64-fb5e-454b-b540-ed5cf3fd43e5"/>
    <ds:schemaRef ds:uri="8fa3e409-3e36-4187-a85f-77346f72d25c"/>
    <ds:schemaRef ds:uri="http://schemas.microsoft.com/sharepoint/v3"/>
  </ds:schemaRefs>
</ds:datastoreItem>
</file>

<file path=customXml/itemProps3.xml><?xml version="1.0" encoding="utf-8"?>
<ds:datastoreItem xmlns:ds="http://schemas.openxmlformats.org/officeDocument/2006/customXml" ds:itemID="{C5E2551E-1476-4687-A8F3-8BF71B0839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fa3e409-3e36-4187-a85f-77346f72d25c"/>
    <ds:schemaRef ds:uri="9fcbdc64-fb5e-454b-b540-ed5cf3fd4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Proposer Instructions</vt:lpstr>
      <vt:lpstr>TOC</vt:lpstr>
      <vt:lpstr>AG1 Data Host &amp; Mgmt</vt:lpstr>
      <vt:lpstr>AG2 Transformation Delivery</vt:lpstr>
      <vt:lpstr>CA Common Analytics</vt:lpstr>
      <vt:lpstr>MO Modeling</vt:lpstr>
      <vt:lpstr>E Episodes Disease Severity</vt:lpstr>
      <vt:lpstr>QA Prvdr Qlty &amp; Aud.</vt:lpstr>
      <vt:lpstr>MA Med Access Analytic Sol</vt:lpstr>
      <vt:lpstr>6 Claims Auditing</vt:lpstr>
      <vt:lpstr>9 Disease Severity</vt:lpstr>
      <vt:lpstr>Sheet1 (3)</vt:lpstr>
      <vt:lpstr>DA Direct Acc Analytic Sol</vt:lpstr>
      <vt:lpstr>HowMet</vt:lpstr>
      <vt:lpstr>'CA Common Analytics'!Print_Area</vt:lpstr>
      <vt:lpstr>'DA Direct Acc Analytic Sol'!Print_Area</vt:lpstr>
      <vt:lpstr>'E Episodes Disease Severity'!Print_Area</vt:lpstr>
      <vt:lpstr>'MO Modeling'!Print_Area</vt:lpstr>
      <vt:lpstr>'Proposer Instructions'!Print_Area</vt:lpstr>
      <vt:lpstr>'QA Prvdr Qlty &amp; Aud.'!Print_Area</vt:lpstr>
      <vt:lpstr>TOC!Print_Area</vt:lpstr>
      <vt:lpstr>'AG1 Data Host &amp; Mgmt'!Print_Titles</vt:lpstr>
      <vt:lpstr>'AG2 Transformation Delivery'!Print_Titles</vt:lpstr>
      <vt:lpstr>'CA Common Analytics'!Print_Titles</vt:lpstr>
      <vt:lpstr>'DA Direct Acc Analytic Sol'!Print_Titles</vt:lpstr>
      <vt:lpstr>'E Episodes Disease Severity'!Print_Titles</vt:lpstr>
      <vt:lpstr>'MA Med Access Analytic Sol'!Print_Titles</vt:lpstr>
      <vt:lpstr>'MO Modeling'!Print_Titles</vt:lpstr>
      <vt:lpstr>'QA Prvdr Qlty &amp; Aud.'!Print_Titles</vt:lpstr>
      <vt:lpstr>WhereMet</vt:lpstr>
    </vt:vector>
  </TitlesOfParts>
  <Manager/>
  <Company>California Health Benefit Exchange (Covered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Response Template G - Functional Requirements</dc:title>
  <dc:subject>Healthcare Evidence Initiative (HEI) 3.0</dc:subject>
  <dc:creator>Covered California</dc:creator>
  <cp:keywords>RFP 2025-06</cp:keywords>
  <dc:description/>
  <cp:lastModifiedBy>Charles R. DePoy, PMP</cp:lastModifiedBy>
  <cp:revision/>
  <dcterms:created xsi:type="dcterms:W3CDTF">2014-09-26T21:01:40Z</dcterms:created>
  <dcterms:modified xsi:type="dcterms:W3CDTF">2026-01-19T18:45:53Z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California Health Benefit Exchange (Covered California)</vt:lpwstr>
  </property>
  <property fmtid="{D5CDD505-2E9C-101B-9397-08002B2CF9AE}" pid="3" name="Document number">
    <vt:lpwstr>RFP 2025-06</vt:lpwstr>
  </property>
  <property fmtid="{D5CDD505-2E9C-101B-9397-08002B2CF9AE}" pid="4" name="Project">
    <vt:lpwstr>Healthcare Evidence Initiative (HEI) 3.0</vt:lpwstr>
  </property>
  <property fmtid="{D5CDD505-2E9C-101B-9397-08002B2CF9AE}" pid="5" name="ContentTypeId">
    <vt:lpwstr>0x010100D24BF08DABFAC94E91864D3E3D04624A</vt:lpwstr>
  </property>
  <property fmtid="{D5CDD505-2E9C-101B-9397-08002B2CF9AE}" pid="6" name="MediaServiceImageTags">
    <vt:lpwstr/>
  </property>
  <property fmtid="{D5CDD505-2E9C-101B-9397-08002B2CF9AE}" pid="7" name="MSIP_Label_1b8fe692-65eb-452b-9080-c3b135e23679_Enabled">
    <vt:lpwstr>true</vt:lpwstr>
  </property>
  <property fmtid="{D5CDD505-2E9C-101B-9397-08002B2CF9AE}" pid="8" name="MSIP_Label_1b8fe692-65eb-452b-9080-c3b135e23679_SetDate">
    <vt:lpwstr>2025-08-21T17:18:54Z</vt:lpwstr>
  </property>
  <property fmtid="{D5CDD505-2E9C-101B-9397-08002B2CF9AE}" pid="9" name="MSIP_Label_1b8fe692-65eb-452b-9080-c3b135e23679_Method">
    <vt:lpwstr>Standard</vt:lpwstr>
  </property>
  <property fmtid="{D5CDD505-2E9C-101B-9397-08002B2CF9AE}" pid="10" name="MSIP_Label_1b8fe692-65eb-452b-9080-c3b135e23679_Name">
    <vt:lpwstr>defa4170-0d19-0005-0004-bc88714345d2</vt:lpwstr>
  </property>
  <property fmtid="{D5CDD505-2E9C-101B-9397-08002B2CF9AE}" pid="11" name="MSIP_Label_1b8fe692-65eb-452b-9080-c3b135e23679_SiteId">
    <vt:lpwstr>466d2f7d-b142-4b9c-8cdd-eba5537a0f27</vt:lpwstr>
  </property>
  <property fmtid="{D5CDD505-2E9C-101B-9397-08002B2CF9AE}" pid="12" name="MSIP_Label_1b8fe692-65eb-452b-9080-c3b135e23679_ActionId">
    <vt:lpwstr>890c6ff7-daa2-499f-a044-0ab060cd8fa7</vt:lpwstr>
  </property>
  <property fmtid="{D5CDD505-2E9C-101B-9397-08002B2CF9AE}" pid="13" name="MSIP_Label_1b8fe692-65eb-452b-9080-c3b135e23679_ContentBits">
    <vt:lpwstr>0</vt:lpwstr>
  </property>
  <property fmtid="{D5CDD505-2E9C-101B-9397-08002B2CF9AE}" pid="14" name="MSIP_Label_1b8fe692-65eb-452b-9080-c3b135e23679_Tag">
    <vt:lpwstr>10, 3, 0, 1</vt:lpwstr>
  </property>
</Properties>
</file>